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INIS PLANAVIMAS\SVP 2021-2023 m\2021-2023 tikslinimas_2021-11\TS SVP 2021_2023_2021-11-25_T11-\"/>
    </mc:Choice>
  </mc:AlternateContent>
  <bookViews>
    <workbookView xWindow="0" yWindow="0" windowWidth="28800" windowHeight="12435"/>
  </bookViews>
  <sheets>
    <sheet name="2 lentele" sheetId="2" r:id="rId1"/>
  </sheets>
  <definedNames>
    <definedName name="_xlnm.Print_Area" localSheetId="0">'2 lentele'!$A$1:$X$102</definedName>
    <definedName name="_xlnm.Print_Titles" localSheetId="0">'2 lentele'!$4:$7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9" i="2" l="1"/>
  <c r="N99" i="2"/>
  <c r="O20" i="2"/>
  <c r="N20" i="2"/>
  <c r="M20" i="2" s="1"/>
  <c r="O19" i="2"/>
  <c r="N19" i="2"/>
  <c r="P21" i="2"/>
  <c r="N17" i="2"/>
  <c r="O17" i="2"/>
  <c r="X100" i="2"/>
  <c r="W100" i="2"/>
  <c r="V100" i="2"/>
  <c r="U100" i="2"/>
  <c r="T100" i="2"/>
  <c r="Q100" i="2" s="1"/>
  <c r="S100" i="2"/>
  <c r="R100" i="2"/>
  <c r="P100" i="2"/>
  <c r="M100" i="2" s="1"/>
  <c r="O100" i="2"/>
  <c r="N100" i="2"/>
  <c r="K100" i="2"/>
  <c r="L100" i="2"/>
  <c r="J100" i="2"/>
  <c r="M59" i="2"/>
  <c r="N60" i="2"/>
  <c r="P60" i="2"/>
  <c r="P61" i="2" s="1"/>
  <c r="O60" i="2"/>
  <c r="O57" i="2"/>
  <c r="O61" i="2" s="1"/>
  <c r="N57" i="2"/>
  <c r="M57" i="2" s="1"/>
  <c r="O33" i="2"/>
  <c r="N21" i="2" l="1"/>
  <c r="O21" i="2"/>
  <c r="I100" i="2"/>
  <c r="N61" i="2"/>
  <c r="M60" i="2"/>
  <c r="N33" i="2"/>
  <c r="P33" i="2"/>
  <c r="N47" i="2" l="1"/>
  <c r="M47" i="2" s="1"/>
  <c r="N36" i="2"/>
  <c r="M36" i="2" s="1"/>
  <c r="N30" i="2"/>
  <c r="M30" i="2" s="1"/>
  <c r="M33" i="2"/>
  <c r="O30" i="2"/>
  <c r="N87" i="2" l="1"/>
  <c r="O40" i="2"/>
  <c r="N23" i="2"/>
  <c r="O23" i="2"/>
  <c r="M22" i="2"/>
  <c r="M23" i="2" s="1"/>
  <c r="M19" i="2"/>
  <c r="M21" i="2" s="1"/>
  <c r="M17" i="2"/>
  <c r="N16" i="2"/>
  <c r="M16" i="2" s="1"/>
  <c r="M14" i="2"/>
  <c r="O18" i="2" l="1"/>
  <c r="N18" i="2"/>
  <c r="M18" i="2"/>
  <c r="M99" i="2" l="1"/>
  <c r="N24" i="2"/>
  <c r="O24" i="2"/>
  <c r="L97" i="2"/>
  <c r="L87" i="2"/>
  <c r="L72" i="2"/>
  <c r="I72" i="2" s="1"/>
  <c r="I99" i="2" l="1"/>
  <c r="N95" i="2" l="1"/>
  <c r="N94" i="2"/>
  <c r="N32" i="2" l="1"/>
  <c r="M32" i="2"/>
  <c r="M42" i="2"/>
  <c r="N39" i="2"/>
  <c r="M39" i="2"/>
  <c r="M49" i="2"/>
  <c r="M53" i="2"/>
  <c r="M61" i="2"/>
  <c r="T94" i="2"/>
  <c r="S94" i="2"/>
  <c r="R94" i="2"/>
  <c r="Q94" i="2" s="1"/>
  <c r="M94" i="2"/>
  <c r="T95" i="2"/>
  <c r="S95" i="2"/>
  <c r="R95" i="2"/>
  <c r="O95" i="2"/>
  <c r="P95" i="2"/>
  <c r="M95" i="2" s="1"/>
  <c r="O94" i="2"/>
  <c r="P94" i="2"/>
  <c r="O90" i="2"/>
  <c r="P90" i="2"/>
  <c r="V94" i="2"/>
  <c r="Q95" i="2" l="1"/>
  <c r="R87" i="2"/>
  <c r="S32" i="2"/>
  <c r="T32" i="2"/>
  <c r="R32" i="2"/>
  <c r="T87" i="2"/>
  <c r="S87" i="2"/>
  <c r="O87" i="2"/>
  <c r="P87" i="2"/>
  <c r="T61" i="2"/>
  <c r="S61" i="2"/>
  <c r="R61" i="2"/>
  <c r="M87" i="2" l="1"/>
  <c r="Q32" i="2"/>
  <c r="Q87" i="2"/>
  <c r="Q61" i="2"/>
  <c r="O27" i="2"/>
  <c r="P27" i="2"/>
  <c r="N27" i="2"/>
  <c r="N98" i="2"/>
  <c r="N97" i="2"/>
  <c r="N93" i="2"/>
  <c r="N92" i="2"/>
  <c r="N91" i="2"/>
  <c r="N89" i="2"/>
  <c r="N88" i="2"/>
  <c r="O32" i="2"/>
  <c r="P32" i="2"/>
  <c r="O92" i="2"/>
  <c r="P92" i="2"/>
  <c r="O88" i="2"/>
  <c r="P88" i="2"/>
  <c r="M27" i="2" l="1"/>
  <c r="N90" i="2"/>
  <c r="M90" i="2" s="1"/>
  <c r="U80" i="2" l="1"/>
  <c r="X81" i="2"/>
  <c r="U81" i="2" s="1"/>
  <c r="X98" i="2" l="1"/>
  <c r="W98" i="2"/>
  <c r="V98" i="2"/>
  <c r="T98" i="2"/>
  <c r="S98" i="2"/>
  <c r="R98" i="2"/>
  <c r="P98" i="2"/>
  <c r="M98" i="2" s="1"/>
  <c r="O98" i="2"/>
  <c r="K98" i="2"/>
  <c r="L98" i="2"/>
  <c r="J98" i="2"/>
  <c r="U98" i="2" l="1"/>
  <c r="I98" i="2"/>
  <c r="Q98" i="2"/>
  <c r="P69" i="2"/>
  <c r="M69" i="2" s="1"/>
  <c r="M67" i="2"/>
  <c r="M66" i="2"/>
  <c r="M71" i="2" l="1"/>
  <c r="M70" i="2"/>
  <c r="L75" i="2" l="1"/>
  <c r="I75" i="2" s="1"/>
  <c r="I74" i="2"/>
  <c r="I73" i="2"/>
  <c r="M89" i="2" l="1"/>
  <c r="M88" i="2" l="1"/>
  <c r="M97" i="2"/>
  <c r="P93" i="2"/>
  <c r="M93" i="2" s="1"/>
  <c r="M92" i="2"/>
  <c r="M91" i="2"/>
  <c r="O35" i="2" l="1"/>
  <c r="O39" i="2"/>
  <c r="X87" i="2" l="1"/>
  <c r="W87" i="2"/>
  <c r="V87" i="2"/>
  <c r="U87" i="2"/>
  <c r="K87" i="2" l="1"/>
  <c r="J87" i="2"/>
  <c r="W39" i="2" l="1"/>
  <c r="V39" i="2"/>
  <c r="U39" i="2"/>
  <c r="S39" i="2"/>
  <c r="R39" i="2"/>
  <c r="Q39" i="2"/>
  <c r="Q97" i="2"/>
  <c r="P97" i="2"/>
  <c r="I97" i="2"/>
  <c r="J89" i="2"/>
  <c r="I89" i="2"/>
  <c r="W88" i="2"/>
  <c r="V88" i="2"/>
  <c r="U88" i="2"/>
  <c r="R89" i="2"/>
  <c r="R88" i="2"/>
  <c r="S88" i="2"/>
  <c r="Q88" i="2"/>
  <c r="J88" i="2"/>
  <c r="K88" i="2"/>
  <c r="L88" i="2"/>
  <c r="T88" i="2" l="1"/>
  <c r="X88" i="2"/>
  <c r="N77" i="2" l="1"/>
  <c r="O53" i="2" l="1"/>
  <c r="N53" i="2"/>
  <c r="W42" i="2" l="1"/>
  <c r="V42" i="2"/>
  <c r="U42" i="2"/>
  <c r="S42" i="2"/>
  <c r="R42" i="2"/>
  <c r="Q42" i="2"/>
  <c r="O42" i="2"/>
  <c r="N42" i="2"/>
  <c r="W35" i="2" l="1"/>
  <c r="V35" i="2"/>
  <c r="U35" i="2"/>
  <c r="S35" i="2"/>
  <c r="R35" i="2"/>
  <c r="Q35" i="2"/>
  <c r="P35" i="2"/>
  <c r="N35" i="2"/>
  <c r="M35" i="2"/>
  <c r="K53" i="2" l="1"/>
  <c r="J53" i="2"/>
  <c r="I52" i="2"/>
  <c r="I51" i="2"/>
  <c r="J44" i="2"/>
  <c r="I42" i="2"/>
  <c r="L39" i="2"/>
  <c r="K39" i="2"/>
  <c r="J39" i="2"/>
  <c r="I38" i="2"/>
  <c r="I37" i="2"/>
  <c r="I34" i="2"/>
  <c r="I88" i="2" s="1"/>
  <c r="I33" i="2"/>
  <c r="K27" i="2"/>
  <c r="I15" i="2"/>
  <c r="I14" i="2"/>
  <c r="I39" i="2" l="1"/>
  <c r="I53" i="2"/>
  <c r="J97" i="2" l="1"/>
  <c r="K97" i="2"/>
  <c r="O97" i="2"/>
  <c r="R97" i="2"/>
  <c r="S97" i="2"/>
  <c r="T97" i="2"/>
  <c r="U97" i="2"/>
  <c r="V97" i="2"/>
  <c r="W97" i="2"/>
  <c r="X97" i="2"/>
  <c r="M82" i="2"/>
  <c r="Q82" i="2"/>
  <c r="T83" i="2"/>
  <c r="Q83" i="2" s="1"/>
  <c r="J94" i="2" l="1"/>
  <c r="K94" i="2"/>
  <c r="L94" i="2"/>
  <c r="U94" i="2"/>
  <c r="W94" i="2"/>
  <c r="J96" i="2"/>
  <c r="K96" i="2"/>
  <c r="L96" i="2"/>
  <c r="N96" i="2"/>
  <c r="N101" i="2" s="1"/>
  <c r="O96" i="2"/>
  <c r="P96" i="2"/>
  <c r="Q96" i="2"/>
  <c r="R96" i="2"/>
  <c r="S96" i="2"/>
  <c r="T96" i="2"/>
  <c r="U96" i="2"/>
  <c r="V96" i="2"/>
  <c r="W96" i="2"/>
  <c r="X96" i="2"/>
  <c r="I94" i="2" l="1"/>
  <c r="M96" i="2" l="1"/>
  <c r="M101" i="2" s="1"/>
  <c r="K16" i="2"/>
  <c r="K24" i="2" s="1"/>
  <c r="J16" i="2"/>
  <c r="J24" i="2" s="1"/>
  <c r="I96" i="2"/>
  <c r="N72" i="2" l="1"/>
  <c r="O72" i="2"/>
  <c r="P72" i="2"/>
  <c r="Q72" i="2"/>
  <c r="R72" i="2"/>
  <c r="S72" i="2"/>
  <c r="T72" i="2"/>
  <c r="M72" i="2"/>
  <c r="P91" i="2"/>
  <c r="P101" i="2" s="1"/>
  <c r="Y103" i="2"/>
  <c r="X94" i="2"/>
  <c r="X93" i="2"/>
  <c r="W93" i="2"/>
  <c r="V93" i="2"/>
  <c r="T93" i="2"/>
  <c r="S93" i="2"/>
  <c r="R93" i="2"/>
  <c r="O93" i="2"/>
  <c r="L93" i="2"/>
  <c r="K93" i="2"/>
  <c r="J93" i="2"/>
  <c r="W92" i="2"/>
  <c r="V92" i="2"/>
  <c r="U92" i="2"/>
  <c r="S92" i="2"/>
  <c r="R92" i="2"/>
  <c r="Q92" i="2"/>
  <c r="K92" i="2"/>
  <c r="J92" i="2"/>
  <c r="I92" i="2"/>
  <c r="X91" i="2"/>
  <c r="W91" i="2"/>
  <c r="V91" i="2"/>
  <c r="U91" i="2"/>
  <c r="T91" i="2"/>
  <c r="S91" i="2"/>
  <c r="R91" i="2"/>
  <c r="Q91" i="2"/>
  <c r="O91" i="2"/>
  <c r="O101" i="2" s="1"/>
  <c r="L91" i="2"/>
  <c r="L101" i="2" s="1"/>
  <c r="K91" i="2"/>
  <c r="J91" i="2"/>
  <c r="I91" i="2"/>
  <c r="U89" i="2"/>
  <c r="Q89" i="2"/>
  <c r="X77" i="2"/>
  <c r="W77" i="2"/>
  <c r="T77" i="2"/>
  <c r="S77" i="2"/>
  <c r="R77" i="2"/>
  <c r="P77" i="2"/>
  <c r="M77" i="2" s="1"/>
  <c r="O77" i="2"/>
  <c r="L77" i="2"/>
  <c r="K77" i="2"/>
  <c r="X69" i="2"/>
  <c r="K69" i="2"/>
  <c r="J69" i="2"/>
  <c r="I69" i="2" s="1"/>
  <c r="X65" i="2"/>
  <c r="W65" i="2"/>
  <c r="V65" i="2"/>
  <c r="T65" i="2"/>
  <c r="S65" i="2"/>
  <c r="R65" i="2"/>
  <c r="P65" i="2"/>
  <c r="O65" i="2"/>
  <c r="N65" i="2"/>
  <c r="L65" i="2"/>
  <c r="J65" i="2"/>
  <c r="I64" i="2"/>
  <c r="I87" i="2" s="1"/>
  <c r="X53" i="2"/>
  <c r="W53" i="2"/>
  <c r="T53" i="2"/>
  <c r="S53" i="2"/>
  <c r="X49" i="2"/>
  <c r="W49" i="2"/>
  <c r="V49" i="2"/>
  <c r="U49" i="2" s="1"/>
  <c r="T49" i="2"/>
  <c r="S49" i="2"/>
  <c r="P49" i="2"/>
  <c r="O49" i="2"/>
  <c r="N49" i="2"/>
  <c r="L49" i="2"/>
  <c r="K49" i="2"/>
  <c r="J49" i="2"/>
  <c r="I49" i="2"/>
  <c r="L35" i="2"/>
  <c r="K35" i="2"/>
  <c r="J35" i="2"/>
  <c r="I35" i="2"/>
  <c r="K32" i="2"/>
  <c r="J32" i="2"/>
  <c r="I32" i="2"/>
  <c r="X29" i="2"/>
  <c r="W29" i="2"/>
  <c r="V29" i="2"/>
  <c r="T29" i="2"/>
  <c r="S29" i="2"/>
  <c r="R29" i="2"/>
  <c r="R62" i="2" s="1"/>
  <c r="P29" i="2"/>
  <c r="O29" i="2"/>
  <c r="N29" i="2"/>
  <c r="L29" i="2"/>
  <c r="K29" i="2"/>
  <c r="J29" i="2"/>
  <c r="X27" i="2"/>
  <c r="T27" i="2"/>
  <c r="L27" i="2"/>
  <c r="S16" i="2"/>
  <c r="L16" i="2"/>
  <c r="I16" i="2" s="1"/>
  <c r="I24" i="2" s="1"/>
  <c r="X13" i="2"/>
  <c r="P13" i="2"/>
  <c r="P24" i="2" s="1"/>
  <c r="M24" i="2" s="1"/>
  <c r="L13" i="2"/>
  <c r="R101" i="2" l="1"/>
  <c r="N62" i="2"/>
  <c r="O62" i="2"/>
  <c r="P62" i="2"/>
  <c r="J101" i="2"/>
  <c r="X62" i="2"/>
  <c r="S62" i="2"/>
  <c r="K101" i="2"/>
  <c r="W62" i="2"/>
  <c r="V62" i="2"/>
  <c r="W101" i="2"/>
  <c r="T62" i="2"/>
  <c r="N84" i="2"/>
  <c r="N86" i="2" s="1"/>
  <c r="N103" i="2" s="1"/>
  <c r="X101" i="2"/>
  <c r="S101" i="2"/>
  <c r="V101" i="2"/>
  <c r="T101" i="2"/>
  <c r="P84" i="2"/>
  <c r="J62" i="2"/>
  <c r="O84" i="2"/>
  <c r="T84" i="2"/>
  <c r="M29" i="2"/>
  <c r="M62" i="2" s="1"/>
  <c r="V84" i="2"/>
  <c r="I65" i="2"/>
  <c r="J84" i="2"/>
  <c r="K84" i="2"/>
  <c r="L84" i="2"/>
  <c r="R84" i="2"/>
  <c r="W84" i="2"/>
  <c r="W85" i="2" s="1"/>
  <c r="S84" i="2"/>
  <c r="X84" i="2"/>
  <c r="I93" i="2"/>
  <c r="I101" i="2" s="1"/>
  <c r="U93" i="2"/>
  <c r="U65" i="2"/>
  <c r="U84" i="2" s="1"/>
  <c r="Q77" i="2"/>
  <c r="Q29" i="2"/>
  <c r="Q62" i="2" s="1"/>
  <c r="Q65" i="2"/>
  <c r="K62" i="2"/>
  <c r="L62" i="2"/>
  <c r="Q93" i="2"/>
  <c r="Q101" i="2" s="1"/>
  <c r="I29" i="2"/>
  <c r="I62" i="2" s="1"/>
  <c r="U29" i="2"/>
  <c r="U62" i="2" s="1"/>
  <c r="M65" i="2"/>
  <c r="M84" i="2" s="1"/>
  <c r="N85" i="2" l="1"/>
  <c r="M85" i="2"/>
  <c r="M86" i="2" s="1"/>
  <c r="M103" i="2" s="1"/>
  <c r="U101" i="2"/>
  <c r="J85" i="2"/>
  <c r="J86" i="2" s="1"/>
  <c r="J103" i="2" s="1"/>
  <c r="O85" i="2"/>
  <c r="O86" i="2" s="1"/>
  <c r="O103" i="2" s="1"/>
  <c r="V85" i="2"/>
  <c r="V86" i="2" s="1"/>
  <c r="V103" i="2" s="1"/>
  <c r="P85" i="2"/>
  <c r="P86" i="2" s="1"/>
  <c r="P103" i="2" s="1"/>
  <c r="W86" i="2"/>
  <c r="T85" i="2"/>
  <c r="T86" i="2" s="1"/>
  <c r="T103" i="2" s="1"/>
  <c r="K85" i="2"/>
  <c r="K86" i="2" s="1"/>
  <c r="K103" i="2" s="1"/>
  <c r="L85" i="2"/>
  <c r="L86" i="2" s="1"/>
  <c r="L103" i="2" s="1"/>
  <c r="Q84" i="2"/>
  <c r="S85" i="2"/>
  <c r="S86" i="2" s="1"/>
  <c r="S103" i="2" s="1"/>
  <c r="R85" i="2"/>
  <c r="R86" i="2" s="1"/>
  <c r="X85" i="2"/>
  <c r="X86" i="2" s="1"/>
  <c r="X103" i="2" s="1"/>
  <c r="Q85" i="2" l="1"/>
  <c r="Q86" i="2" s="1"/>
  <c r="Q103" i="2" s="1"/>
  <c r="U85" i="2"/>
  <c r="U86" i="2" s="1"/>
  <c r="U103" i="2" s="1"/>
  <c r="I84" i="2"/>
  <c r="I85" i="2" s="1"/>
  <c r="I86" i="2" s="1"/>
  <c r="I103" i="2" s="1"/>
  <c r="R103" i="2" l="1"/>
</calcChain>
</file>

<file path=xl/sharedStrings.xml><?xml version="1.0" encoding="utf-8"?>
<sst xmlns="http://schemas.openxmlformats.org/spreadsheetml/2006/main" count="236" uniqueCount="123">
  <si>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</si>
  <si>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</si>
  <si>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</si>
  <si>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</si>
  <si>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</si>
  <si>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</si>
  <si>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</si>
  <si>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</si>
  <si>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</si>
  <si>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</si>
  <si>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</si>
  <si>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</si>
  <si>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</si>
  <si>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</si>
  <si>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</si>
  <si>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4.1.1.1.</t>
  </si>
  <si>
    <t xml:space="preserve">Iš viso priemonei: </t>
  </si>
  <si>
    <t>4.1.1.2.</t>
  </si>
  <si>
    <t>Iš viso uždaviniui: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</si>
  <si>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</si>
  <si>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</si>
  <si>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</si>
  <si>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</si>
  <si>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</si>
  <si>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</si>
  <si>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</si>
  <si>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</si>
  <si>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07.02.01.01</t>
  </si>
  <si>
    <t>4.2.1.3.</t>
  </si>
  <si>
    <t>Gargždų ligoninės Vaikų raidos sutrikimų ankstyvosios reabilitacijos tarnybos 3 etatų išlaikymo finansavimas</t>
  </si>
  <si>
    <t>4.2.1.4.</t>
  </si>
  <si>
    <t>Iš viso programai:</t>
  </si>
  <si>
    <t>IŠ VISO: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</si>
  <si>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</si>
  <si>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</si>
  <si>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07.02.01.01.</t>
  </si>
  <si>
    <t>07.03.01.01.</t>
  </si>
  <si>
    <t>Sumažinti gyventojų sergamumą užkrečiamosiomis ligomis</t>
  </si>
  <si>
    <t xml:space="preserve">Paramos gydytojui-jaunajam specialistui Paupių PSPC dalinis finansavimas </t>
  </si>
  <si>
    <t>Sumažinti gyventojų sveikatos netolygumus, susijusius su gyventojų elgsena</t>
  </si>
  <si>
    <t>tūkst. eurų</t>
  </si>
  <si>
    <t>4.2.1.12.</t>
  </si>
  <si>
    <t>07.03.04.01.</t>
  </si>
  <si>
    <t>4.2.1.13.</t>
  </si>
  <si>
    <t>2 strateginis tikslas. Kelti rajono gyventojų gyvenimo kokybę kuriant bei palaikant saugią ir švarią aplinką</t>
  </si>
  <si>
    <t>AA</t>
  </si>
  <si>
    <t>VBD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</si>
  <si>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</si>
  <si>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</si>
  <si>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</si>
  <si>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</si>
  <si>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</si>
  <si>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</si>
  <si>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</si>
  <si>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t>Palankios vakcinomis valdomų užkrečiamųjų ligų epideminės situacijos Klaipėdos rajone užtikrinimas</t>
  </si>
  <si>
    <t>Sveikos gyvensenos kultūros gyventojams formavimas</t>
  </si>
  <si>
    <t>Visuomenės sveikatos priežiūros paslaugų prieinamumo ir jų kokybės užtikrinimas</t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</si>
  <si>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</si>
  <si>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</si>
  <si>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</si>
  <si>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</si>
  <si>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</si>
  <si>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</si>
  <si>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</si>
  <si>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</si>
  <si>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Jaunimui palankių sveikatos priežiūros paslaugų užtikrinimas</t>
  </si>
  <si>
    <t>4.1.1.6</t>
  </si>
  <si>
    <t>4.1.1.7</t>
  </si>
  <si>
    <t>4.2.1.18</t>
  </si>
  <si>
    <t>4.1.1.9.</t>
  </si>
  <si>
    <t>4.1.1.8.</t>
  </si>
  <si>
    <t>Gargždų ligoninės pastato šiltinimo dalinis finansavimas</t>
  </si>
  <si>
    <t>4.2.1.21.</t>
  </si>
  <si>
    <t>4.1.2.10.</t>
  </si>
  <si>
    <t>Mokyklų bendruomenės narių socialinių emocinių kompetencijų stiprinimas</t>
  </si>
  <si>
    <t>Gyventojų fizinio aktyvumo įpročių ugdymas</t>
  </si>
  <si>
    <t>Paupių PSPC Kretingalės ambulatorijos lauko aplinkos neįgaliesiems pritaikymo dalinis finansavimas</t>
  </si>
  <si>
    <t>Sveikos gyvensenos įgūdžių  mokyklos bendruomenėje stiprinimas</t>
  </si>
  <si>
    <t>2022 m. išlaidų projektas</t>
  </si>
  <si>
    <t>Visuomenės sveikatos stebėsenos ir sveikatos stiprinimo savivaldybėje vykdymas</t>
  </si>
  <si>
    <t>Saulės baterijų elektros energijos gamybai įrengimas ant Gargždų miesto ligoninės stogo</t>
  </si>
  <si>
    <t>4.2.1.22.</t>
  </si>
  <si>
    <t>07.03.01.01</t>
  </si>
  <si>
    <t>7.10</t>
  </si>
  <si>
    <t>7</t>
  </si>
  <si>
    <t>7.13</t>
  </si>
  <si>
    <t>7.9</t>
  </si>
  <si>
    <t>7.12</t>
  </si>
  <si>
    <t>11.33</t>
  </si>
  <si>
    <t>Rentgeno diagnostikos paslaugų kokybės gerinimo programos įgyvendinimas</t>
  </si>
  <si>
    <t>4.2.1.23</t>
  </si>
  <si>
    <t>Psichikos sveikatos stiprinimas</t>
  </si>
  <si>
    <t>Klaipėdos rajono savivaldybės strateginio veiklos plano 2021-2023 m. 
1 priedas</t>
  </si>
  <si>
    <t>2020 m. faktas</t>
  </si>
  <si>
    <t>2023 m. išlaidų projektas</t>
  </si>
  <si>
    <t>2021 m. asignavimai</t>
  </si>
  <si>
    <t>Gargždų ligoninės liftų atnaujinimo dalinis finansavimas</t>
  </si>
  <si>
    <t>Visuomenės psichikos sveikatos paslaugų prieinamumo bei ankstyvojo savižudybių atpažinimo ir kompleksinės pagalbos teikimo sistemos plėtojimas</t>
  </si>
  <si>
    <t>VBD (covid)</t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</si>
  <si>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</si>
  <si>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t>2021-2023 METŲ SVEIKATOS APSAUGOS PROGRAMOS TIKSLŲ, UŽDAVINIŲ IR PRIEMONIŲ ASIGNAVIMŲ SUVESTINĖ</t>
  </si>
  <si>
    <t xml:space="preserve">Projekto "Priemonių, gerinančių ambulatorinių sveikatos priežiūros paslaugų prieinamumą tuberkulioze sergantiems asmenims, įgyvendinimas" vykdymas ir jo tęstinumas </t>
  </si>
  <si>
    <t>Paupių PSPC  Plikių slaugos skyriaus pastato išorės apšiltinimas</t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</si>
  <si>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</si>
  <si>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4.2.1.24</t>
  </si>
  <si>
    <t>4.2.1.25</t>
  </si>
  <si>
    <t>ES (Kt)</t>
  </si>
  <si>
    <t>Projekto „Įtraukusis sveikatos mokymas sveikatą stiprinančioje aplinkoje“ įgyvendimas</t>
  </si>
  <si>
    <t>4.1.1.4</t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</si>
  <si>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</si>
  <si>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</si>
  <si>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</si>
  <si>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t>4.1.1.10</t>
  </si>
  <si>
    <t>4.1.5.4</t>
  </si>
  <si>
    <t>Dotacija patirtoms išlaidoms, susijusioms su darbuotojų darbo užmokesčio didinimu, kompensuoti</t>
  </si>
  <si>
    <t>Dotacija patirtoms išlaidoms, už skiepijimo nuo COVID-19 ligos (koronaviruso infekcijos) paslaugas, kompensuoti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</si>
  <si>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</si>
  <si>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</si>
  <si>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6</t>
  </si>
  <si>
    <t>Gyventojų skatinimas skiepytis nuo COVID-19 ligos</t>
  </si>
  <si>
    <t>4.1.1.11</t>
  </si>
  <si>
    <t>EEEVB</t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</si>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</sst>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7">
    <xf numFmtId="0" fontId="0" fillId="0" borderId="0" xfId="0"/>
    <xf numFmtId="0" fontId="0" fillId="0" borderId="0" xfId="0" applyFill="1"/>
    <xf numFmtId="0" fontId="3" fillId="0" borderId="0" xfId="0" applyFont="1"/>
    <xf numFmtId="0" fontId="3" fillId="5" borderId="0" xfId="0" applyFont="1" applyFill="1"/>
    <xf numFmtId="0" fontId="3" fillId="0" borderId="6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3" fontId="5" fillId="0" borderId="0" xfId="0" applyNumberFormat="1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4" fillId="0" borderId="0" xfId="0" applyNumberFormat="1" applyFont="1"/>
    <xf numFmtId="165" fontId="8" fillId="0" borderId="0" xfId="0" applyNumberFormat="1" applyFont="1"/>
    <xf numFmtId="165" fontId="3" fillId="0" borderId="22" xfId="0" applyNumberFormat="1" applyFont="1" applyBorder="1" applyAlignment="1">
      <alignment horizontal="centerContinuous" vertical="center" wrapText="1"/>
    </xf>
    <xf numFmtId="165" fontId="3" fillId="0" borderId="9" xfId="0" applyNumberFormat="1" applyFont="1" applyBorder="1" applyAlignment="1">
      <alignment horizontal="center" vertical="center" textRotation="90"/>
    </xf>
    <xf numFmtId="165" fontId="3" fillId="0" borderId="9" xfId="0" applyNumberFormat="1" applyFont="1" applyBorder="1" applyAlignment="1">
      <alignment horizontal="center" vertical="center" textRotation="90" wrapText="1"/>
    </xf>
    <xf numFmtId="165" fontId="4" fillId="2" borderId="27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3" borderId="8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4" fillId="2" borderId="44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25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65" fontId="6" fillId="8" borderId="36" xfId="0" applyNumberFormat="1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6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48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61" xfId="0" applyNumberFormat="1" applyFont="1" applyFill="1" applyBorder="1" applyAlignment="1">
      <alignment horizontal="center" vertical="center"/>
    </xf>
    <xf numFmtId="165" fontId="4" fillId="0" borderId="6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3" fillId="0" borderId="28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4" borderId="0" xfId="0" applyFont="1" applyFill="1"/>
    <xf numFmtId="165" fontId="4" fillId="0" borderId="9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7" borderId="44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7" borderId="60" xfId="0" applyNumberFormat="1" applyFont="1" applyFill="1" applyBorder="1" applyAlignment="1">
      <alignment horizontal="center" vertical="center"/>
    </xf>
    <xf numFmtId="165" fontId="4" fillId="7" borderId="36" xfId="0" applyNumberFormat="1" applyFont="1" applyFill="1" applyBorder="1" applyAlignment="1">
      <alignment horizontal="center" vertical="center"/>
    </xf>
    <xf numFmtId="165" fontId="4" fillId="7" borderId="37" xfId="0" applyNumberFormat="1" applyFont="1" applyFill="1" applyBorder="1" applyAlignment="1">
      <alignment horizontal="center" vertical="center"/>
    </xf>
    <xf numFmtId="165" fontId="4" fillId="7" borderId="24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7" borderId="57" xfId="0" applyNumberFormat="1" applyFont="1" applyFill="1" applyBorder="1" applyAlignment="1">
      <alignment horizontal="center" vertical="center"/>
    </xf>
    <xf numFmtId="165" fontId="4" fillId="7" borderId="33" xfId="0" applyNumberFormat="1" applyFont="1" applyFill="1" applyBorder="1" applyAlignment="1">
      <alignment horizontal="center" vertical="center"/>
    </xf>
    <xf numFmtId="165" fontId="4" fillId="7" borderId="14" xfId="0" applyNumberFormat="1" applyFont="1" applyFill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58" xfId="0" applyNumberFormat="1" applyFont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58" xfId="0" applyNumberFormat="1" applyFont="1" applyFill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8" fillId="0" borderId="51" xfId="0" applyNumberFormat="1" applyFont="1" applyBorder="1"/>
    <xf numFmtId="49" fontId="4" fillId="7" borderId="7" xfId="0" applyNumberFormat="1" applyFont="1" applyFill="1" applyBorder="1" applyAlignment="1">
      <alignment horizontal="center" vertical="center"/>
    </xf>
    <xf numFmtId="164" fontId="4" fillId="7" borderId="2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57" xfId="0" applyNumberFormat="1" applyFont="1" applyFill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3" fillId="12" borderId="25" xfId="0" applyNumberFormat="1" applyFont="1" applyFill="1" applyBorder="1" applyAlignment="1">
      <alignment horizontal="center" vertical="center"/>
    </xf>
    <xf numFmtId="165" fontId="3" fillId="7" borderId="57" xfId="0" applyNumberFormat="1" applyFont="1" applyFill="1" applyBorder="1" applyAlignment="1">
      <alignment horizontal="center" vertical="center"/>
    </xf>
    <xf numFmtId="165" fontId="3" fillId="7" borderId="33" xfId="0" applyNumberFormat="1" applyFont="1" applyFill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3" fillId="7" borderId="8" xfId="0" applyNumberFormat="1" applyFont="1" applyFill="1" applyBorder="1" applyAlignment="1">
      <alignment horizontal="center" vertical="center"/>
    </xf>
    <xf numFmtId="165" fontId="3" fillId="7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7" borderId="64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2" borderId="64" xfId="0" applyNumberFormat="1" applyFont="1" applyFill="1" applyBorder="1" applyAlignment="1">
      <alignment horizontal="center" vertical="center"/>
    </xf>
    <xf numFmtId="0" fontId="3" fillId="0" borderId="52" xfId="0" applyFont="1" applyFill="1" applyBorder="1"/>
    <xf numFmtId="0" fontId="4" fillId="0" borderId="25" xfId="0" applyFont="1" applyFill="1" applyBorder="1" applyAlignment="1">
      <alignment horizontal="center" vertical="center" wrapText="1"/>
    </xf>
    <xf numFmtId="165" fontId="3" fillId="7" borderId="26" xfId="0" applyNumberFormat="1" applyFont="1" applyFill="1" applyBorder="1" applyAlignment="1">
      <alignment horizontal="center" vertical="center"/>
    </xf>
    <xf numFmtId="165" fontId="4" fillId="12" borderId="57" xfId="0" applyNumberFormat="1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26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164" fontId="4" fillId="7" borderId="7" xfId="0" applyNumberFormat="1" applyFont="1" applyFill="1" applyBorder="1" applyAlignment="1">
      <alignment horizontal="center" vertical="center"/>
    </xf>
    <xf numFmtId="165" fontId="4" fillId="12" borderId="26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4" fillId="0" borderId="60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165" fontId="4" fillId="7" borderId="61" xfId="0" applyNumberFormat="1" applyFont="1" applyFill="1" applyBorder="1" applyAlignment="1">
      <alignment horizontal="center" vertical="center"/>
    </xf>
    <xf numFmtId="165" fontId="4" fillId="7" borderId="4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68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68" xfId="0" applyNumberFormat="1" applyFont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4" fillId="12" borderId="7" xfId="0" applyNumberFormat="1" applyFont="1" applyFill="1" applyBorder="1" applyAlignment="1">
      <alignment horizontal="center" vertical="center"/>
    </xf>
    <xf numFmtId="165" fontId="4" fillId="12" borderId="25" xfId="0" applyNumberFormat="1" applyFont="1" applyFill="1" applyBorder="1" applyAlignment="1">
      <alignment horizontal="center" vertical="center"/>
    </xf>
    <xf numFmtId="165" fontId="4" fillId="12" borderId="24" xfId="0" applyNumberFormat="1" applyFont="1" applyFill="1" applyBorder="1" applyAlignment="1">
      <alignment horizontal="center" vertical="center"/>
    </xf>
    <xf numFmtId="165" fontId="4" fillId="12" borderId="8" xfId="0" applyNumberFormat="1" applyFont="1" applyFill="1" applyBorder="1" applyAlignment="1">
      <alignment horizontal="center" vertical="center"/>
    </xf>
    <xf numFmtId="165" fontId="4" fillId="12" borderId="27" xfId="0" applyNumberFormat="1" applyFont="1" applyFill="1" applyBorder="1" applyAlignment="1">
      <alignment horizontal="center" vertical="center"/>
    </xf>
    <xf numFmtId="165" fontId="4" fillId="12" borderId="64" xfId="0" applyNumberFormat="1" applyFont="1" applyFill="1" applyBorder="1" applyAlignment="1">
      <alignment horizontal="center" vertical="center"/>
    </xf>
    <xf numFmtId="165" fontId="4" fillId="12" borderId="23" xfId="0" applyNumberFormat="1" applyFont="1" applyFill="1" applyBorder="1" applyAlignment="1">
      <alignment horizontal="center" vertical="center"/>
    </xf>
    <xf numFmtId="165" fontId="4" fillId="12" borderId="12" xfId="0" applyNumberFormat="1" applyFont="1" applyFill="1" applyBorder="1" applyAlignment="1">
      <alignment horizontal="center" vertical="center"/>
    </xf>
    <xf numFmtId="165" fontId="4" fillId="12" borderId="16" xfId="0" applyNumberFormat="1" applyFont="1" applyFill="1" applyBorder="1" applyAlignment="1">
      <alignment horizontal="center" vertical="center"/>
    </xf>
    <xf numFmtId="165" fontId="3" fillId="0" borderId="5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/>
    <xf numFmtId="165" fontId="12" fillId="0" borderId="19" xfId="0" applyNumberFormat="1" applyFont="1" applyFill="1" applyBorder="1" applyAlignment="1">
      <alignment horizontal="center" vertical="center"/>
    </xf>
    <xf numFmtId="165" fontId="12" fillId="0" borderId="67" xfId="0" applyNumberFormat="1" applyFont="1" applyFill="1" applyBorder="1" applyAlignment="1">
      <alignment horizontal="center" vertical="center"/>
    </xf>
    <xf numFmtId="165" fontId="6" fillId="8" borderId="47" xfId="0" applyNumberFormat="1" applyFont="1" applyFill="1" applyBorder="1" applyAlignment="1">
      <alignment horizontal="center" vertical="center"/>
    </xf>
    <xf numFmtId="164" fontId="6" fillId="8" borderId="36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/>
    </xf>
    <xf numFmtId="165" fontId="6" fillId="0" borderId="25" xfId="0" applyNumberFormat="1" applyFont="1" applyFill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28" xfId="0" applyNumberFormat="1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horizontal="center" vertical="center"/>
    </xf>
    <xf numFmtId="165" fontId="6" fillId="0" borderId="26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165" fontId="12" fillId="0" borderId="29" xfId="0" applyNumberFormat="1" applyFont="1" applyFill="1" applyBorder="1" applyAlignment="1">
      <alignment horizontal="center" vertical="center"/>
    </xf>
    <xf numFmtId="165" fontId="12" fillId="0" borderId="66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vertical="center" wrapText="1"/>
    </xf>
    <xf numFmtId="165" fontId="4" fillId="0" borderId="63" xfId="0" applyNumberFormat="1" applyFont="1" applyFill="1" applyBorder="1" applyAlignment="1">
      <alignment vertical="center" wrapText="1"/>
    </xf>
    <xf numFmtId="165" fontId="4" fillId="0" borderId="68" xfId="0" applyNumberFormat="1" applyFont="1" applyFill="1" applyBorder="1" applyAlignment="1">
      <alignment vertical="center" wrapText="1"/>
    </xf>
    <xf numFmtId="165" fontId="4" fillId="0" borderId="66" xfId="0" applyNumberFormat="1" applyFont="1" applyFill="1" applyBorder="1" applyAlignment="1">
      <alignment vertical="center" wrapText="1"/>
    </xf>
    <xf numFmtId="165" fontId="4" fillId="0" borderId="29" xfId="0" applyNumberFormat="1" applyFont="1" applyFill="1" applyBorder="1" applyAlignment="1">
      <alignment vertical="center" wrapText="1"/>
    </xf>
    <xf numFmtId="165" fontId="4" fillId="0" borderId="57" xfId="0" applyNumberFormat="1" applyFont="1" applyFill="1" applyBorder="1" applyAlignment="1">
      <alignment vertical="center" wrapText="1"/>
    </xf>
    <xf numFmtId="165" fontId="4" fillId="13" borderId="57" xfId="0" applyNumberFormat="1" applyFont="1" applyFill="1" applyBorder="1" applyAlignment="1">
      <alignment horizontal="center" vertical="center"/>
    </xf>
    <xf numFmtId="165" fontId="4" fillId="13" borderId="33" xfId="0" applyNumberFormat="1" applyFont="1" applyFill="1" applyBorder="1" applyAlignment="1">
      <alignment horizontal="center" vertical="center"/>
    </xf>
    <xf numFmtId="165" fontId="4" fillId="13" borderId="28" xfId="0" applyNumberFormat="1" applyFont="1" applyFill="1" applyBorder="1" applyAlignment="1">
      <alignment horizontal="center" vertical="center"/>
    </xf>
    <xf numFmtId="165" fontId="4" fillId="13" borderId="29" xfId="0" applyNumberFormat="1" applyFont="1" applyFill="1" applyBorder="1" applyAlignment="1">
      <alignment horizontal="center" vertical="center"/>
    </xf>
    <xf numFmtId="165" fontId="4" fillId="13" borderId="19" xfId="0" applyNumberFormat="1" applyFont="1" applyFill="1" applyBorder="1" applyAlignment="1">
      <alignment horizontal="center" vertical="center"/>
    </xf>
    <xf numFmtId="165" fontId="4" fillId="13" borderId="67" xfId="0" applyNumberFormat="1" applyFont="1" applyFill="1" applyBorder="1" applyAlignment="1">
      <alignment horizontal="center" vertical="center"/>
    </xf>
    <xf numFmtId="165" fontId="4" fillId="13" borderId="11" xfId="0" applyNumberFormat="1" applyFont="1" applyFill="1" applyBorder="1" applyAlignment="1">
      <alignment horizontal="center" vertical="center"/>
    </xf>
    <xf numFmtId="165" fontId="4" fillId="13" borderId="36" xfId="0" applyNumberFormat="1" applyFont="1" applyFill="1" applyBorder="1" applyAlignment="1">
      <alignment horizontal="center" vertical="center"/>
    </xf>
    <xf numFmtId="165" fontId="6" fillId="0" borderId="57" xfId="0" applyNumberFormat="1" applyFont="1" applyFill="1" applyBorder="1" applyAlignment="1">
      <alignment horizontal="center" vertical="center"/>
    </xf>
    <xf numFmtId="165" fontId="6" fillId="0" borderId="3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165" fontId="3" fillId="7" borderId="2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5" fontId="12" fillId="0" borderId="28" xfId="0" applyNumberFormat="1" applyFont="1" applyFill="1" applyBorder="1" applyAlignment="1">
      <alignment horizontal="center" vertical="center"/>
    </xf>
    <xf numFmtId="165" fontId="12" fillId="0" borderId="58" xfId="0" applyNumberFormat="1" applyFont="1" applyFill="1" applyBorder="1" applyAlignment="1">
      <alignment horizontal="center" vertical="center"/>
    </xf>
    <xf numFmtId="165" fontId="12" fillId="0" borderId="21" xfId="0" applyNumberFormat="1" applyFont="1" applyFill="1" applyBorder="1" applyAlignment="1">
      <alignment horizontal="center" vertical="center"/>
    </xf>
    <xf numFmtId="165" fontId="12" fillId="0" borderId="30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70" xfId="0" applyFont="1" applyBorder="1" applyAlignment="1">
      <alignment horizontal="center" vertical="center"/>
    </xf>
    <xf numFmtId="165" fontId="4" fillId="0" borderId="57" xfId="0" applyNumberFormat="1" applyFont="1" applyBorder="1" applyAlignment="1">
      <alignment horizontal="center" vertical="center"/>
    </xf>
    <xf numFmtId="165" fontId="3" fillId="0" borderId="71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4" fillId="0" borderId="41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14" fontId="8" fillId="13" borderId="0" xfId="0" applyNumberFormat="1" applyFont="1" applyFill="1" applyAlignment="1">
      <alignment horizontal="center" vertical="center"/>
    </xf>
    <xf numFmtId="165" fontId="13" fillId="13" borderId="59" xfId="0" applyNumberFormat="1" applyFont="1" applyFill="1" applyBorder="1" applyAlignment="1">
      <alignment horizontal="center" vertical="center"/>
    </xf>
    <xf numFmtId="165" fontId="13" fillId="13" borderId="9" xfId="0" applyNumberFormat="1" applyFont="1" applyFill="1" applyBorder="1" applyAlignment="1">
      <alignment horizontal="center" vertical="center"/>
    </xf>
    <xf numFmtId="165" fontId="14" fillId="13" borderId="4" xfId="0" applyNumberFormat="1" applyFont="1" applyFill="1" applyBorder="1" applyAlignment="1">
      <alignment horizontal="center" vertical="center"/>
    </xf>
    <xf numFmtId="165" fontId="14" fillId="13" borderId="71" xfId="0" applyNumberFormat="1" applyFont="1" applyFill="1" applyBorder="1" applyAlignment="1">
      <alignment horizontal="center" vertical="center"/>
    </xf>
    <xf numFmtId="165" fontId="14" fillId="13" borderId="6" xfId="0" applyNumberFormat="1" applyFont="1" applyFill="1" applyBorder="1" applyAlignment="1">
      <alignment horizontal="center" vertical="center"/>
    </xf>
    <xf numFmtId="165" fontId="4" fillId="7" borderId="47" xfId="0" applyNumberFormat="1" applyFont="1" applyFill="1" applyBorder="1" applyAlignment="1">
      <alignment horizontal="center" vertical="center"/>
    </xf>
    <xf numFmtId="165" fontId="4" fillId="7" borderId="23" xfId="0" applyNumberFormat="1" applyFont="1" applyFill="1" applyBorder="1" applyAlignment="1">
      <alignment horizontal="center" vertical="center"/>
    </xf>
    <xf numFmtId="165" fontId="4" fillId="7" borderId="0" xfId="0" applyNumberFormat="1" applyFont="1" applyFill="1" applyBorder="1" applyAlignment="1">
      <alignment horizontal="center" vertical="center"/>
    </xf>
    <xf numFmtId="165" fontId="4" fillId="7" borderId="52" xfId="0" applyNumberFormat="1" applyFont="1" applyFill="1" applyBorder="1" applyAlignment="1">
      <alignment horizontal="center" vertical="center"/>
    </xf>
    <xf numFmtId="165" fontId="4" fillId="7" borderId="69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165" fontId="6" fillId="0" borderId="70" xfId="0" applyNumberFormat="1" applyFont="1" applyFill="1" applyBorder="1" applyAlignment="1">
      <alignment horizontal="center" vertical="center"/>
    </xf>
    <xf numFmtId="165" fontId="6" fillId="0" borderId="71" xfId="0" applyNumberFormat="1" applyFont="1" applyFill="1" applyBorder="1" applyAlignment="1">
      <alignment horizontal="center" vertical="center"/>
    </xf>
    <xf numFmtId="165" fontId="6" fillId="0" borderId="30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4" fillId="13" borderId="12" xfId="0" applyFont="1" applyFill="1" applyBorder="1" applyAlignment="1">
      <alignment horizontal="center" vertical="center" wrapText="1"/>
    </xf>
    <xf numFmtId="0" fontId="4" fillId="13" borderId="45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vertical="center"/>
    </xf>
    <xf numFmtId="165" fontId="3" fillId="0" borderId="21" xfId="0" applyNumberFormat="1" applyFont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center" vertical="center"/>
    </xf>
    <xf numFmtId="165" fontId="3" fillId="0" borderId="45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57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67" xfId="0" applyFont="1" applyBorder="1" applyAlignment="1">
      <alignment horizontal="left" vertical="center" wrapText="1"/>
    </xf>
    <xf numFmtId="0" fontId="3" fillId="0" borderId="5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7" borderId="24" xfId="0" applyFont="1" applyFill="1" applyBorder="1" applyAlignment="1">
      <alignment horizontal="righ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44" xfId="0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4" fillId="7" borderId="26" xfId="0" applyFont="1" applyFill="1" applyBorder="1" applyAlignment="1">
      <alignment horizontal="right" vertical="center" wrapText="1"/>
    </xf>
    <xf numFmtId="0" fontId="4" fillId="7" borderId="7" xfId="0" applyFont="1" applyFill="1" applyBorder="1" applyAlignment="1">
      <alignment horizontal="right" vertical="center" wrapText="1"/>
    </xf>
    <xf numFmtId="0" fontId="4" fillId="7" borderId="25" xfId="0" applyFont="1" applyFill="1" applyBorder="1" applyAlignment="1">
      <alignment horizontal="right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5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6" fillId="0" borderId="2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64" xfId="0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3" borderId="61" xfId="0" applyFont="1" applyFill="1" applyBorder="1" applyAlignment="1">
      <alignment horizontal="right" vertical="center"/>
    </xf>
    <xf numFmtId="0" fontId="3" fillId="3" borderId="27" xfId="0" applyFont="1" applyFill="1" applyBorder="1" applyAlignment="1">
      <alignment horizontal="right" vertical="center"/>
    </xf>
    <xf numFmtId="0" fontId="3" fillId="3" borderId="44" xfId="0" applyFont="1" applyFill="1" applyBorder="1" applyAlignment="1">
      <alignment horizontal="right" vertical="center"/>
    </xf>
    <xf numFmtId="0" fontId="3" fillId="8" borderId="24" xfId="0" applyFont="1" applyFill="1" applyBorder="1" applyAlignment="1">
      <alignment horizontal="right" vertical="center"/>
    </xf>
    <xf numFmtId="0" fontId="3" fillId="8" borderId="27" xfId="0" applyFont="1" applyFill="1" applyBorder="1" applyAlignment="1">
      <alignment horizontal="right" vertical="center"/>
    </xf>
    <xf numFmtId="0" fontId="3" fillId="8" borderId="4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5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vertical="top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right" vertical="center"/>
    </xf>
    <xf numFmtId="0" fontId="3" fillId="2" borderId="44" xfId="0" applyFont="1" applyFill="1" applyBorder="1" applyAlignment="1">
      <alignment horizontal="righ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4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right" vertical="center"/>
    </xf>
    <xf numFmtId="0" fontId="3" fillId="2" borderId="43" xfId="0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165" fontId="8" fillId="0" borderId="34" xfId="0" applyNumberFormat="1" applyFont="1" applyBorder="1" applyAlignment="1">
      <alignment horizontal="center"/>
    </xf>
    <xf numFmtId="165" fontId="9" fillId="0" borderId="34" xfId="0" applyNumberFormat="1" applyFont="1" applyBorder="1" applyAlignment="1">
      <alignment horizontal="center"/>
    </xf>
    <xf numFmtId="165" fontId="4" fillId="0" borderId="42" xfId="0" applyNumberFormat="1" applyFont="1" applyBorder="1" applyAlignment="1">
      <alignment horizontal="center" vertical="center" textRotation="90"/>
    </xf>
    <xf numFmtId="165" fontId="4" fillId="0" borderId="52" xfId="0" applyNumberFormat="1" applyFont="1" applyBorder="1" applyAlignment="1">
      <alignment horizontal="center" vertical="center" textRotation="90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41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textRotation="90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56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46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8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0" fontId="4" fillId="9" borderId="51" xfId="0" applyFont="1" applyFill="1" applyBorder="1" applyAlignment="1">
      <alignment horizontal="left" vertical="center" wrapText="1"/>
    </xf>
    <xf numFmtId="0" fontId="4" fillId="8" borderId="51" xfId="0" applyFont="1" applyFill="1" applyBorder="1" applyAlignment="1">
      <alignment horizontal="left" vertical="center" wrapText="1"/>
    </xf>
    <xf numFmtId="0" fontId="3" fillId="3" borderId="51" xfId="0" applyFont="1" applyFill="1" applyBorder="1" applyAlignment="1">
      <alignment horizontal="left" vertical="center" wrapText="1"/>
    </xf>
    <xf numFmtId="0" fontId="3" fillId="2" borderId="51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54" xfId="0" applyFont="1" applyBorder="1" applyAlignment="1">
      <alignment horizontal="center" vertical="center" textRotation="90" wrapText="1"/>
    </xf>
    <xf numFmtId="0" fontId="3" fillId="0" borderId="55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8" fillId="0" borderId="54" xfId="0" applyFont="1" applyBorder="1" applyAlignment="1">
      <alignment horizontal="center" vertical="center" textRotation="90" wrapText="1"/>
    </xf>
    <xf numFmtId="0" fontId="8" fillId="0" borderId="55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7" borderId="61" xfId="0" applyFont="1" applyFill="1" applyBorder="1" applyAlignment="1">
      <alignment horizontal="right" vertical="center" wrapText="1"/>
    </xf>
    <xf numFmtId="0" fontId="4" fillId="7" borderId="34" xfId="0" applyFont="1" applyFill="1" applyBorder="1" applyAlignment="1">
      <alignment horizontal="right" vertical="center" wrapText="1"/>
    </xf>
    <xf numFmtId="0" fontId="8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49" fontId="9" fillId="0" borderId="2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45" xfId="0" applyNumberFormat="1" applyFont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shrinkToFit="1"/>
    </xf>
    <xf numFmtId="0" fontId="3" fillId="3" borderId="11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23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23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4" fillId="13" borderId="36" xfId="0" applyFont="1" applyFill="1" applyBorder="1" applyAlignment="1">
      <alignment horizontal="center" vertical="center" wrapText="1"/>
    </xf>
    <xf numFmtId="0" fontId="4" fillId="13" borderId="33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right" vertical="center" wrapText="1"/>
    </xf>
    <xf numFmtId="0" fontId="4" fillId="12" borderId="27" xfId="0" applyFont="1" applyFill="1" applyBorder="1" applyAlignment="1">
      <alignment horizontal="right" vertical="center" wrapText="1"/>
    </xf>
    <xf numFmtId="0" fontId="4" fillId="12" borderId="44" xfId="0" applyFont="1" applyFill="1" applyBorder="1" applyAlignment="1">
      <alignment horizontal="right" vertical="center" wrapText="1"/>
    </xf>
    <xf numFmtId="49" fontId="3" fillId="0" borderId="23" xfId="0" applyNumberFormat="1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9" fontId="3" fillId="0" borderId="38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67" xfId="0" applyNumberFormat="1" applyFont="1" applyFill="1" applyBorder="1" applyAlignment="1">
      <alignment horizontal="center" vertical="center"/>
    </xf>
    <xf numFmtId="0" fontId="4" fillId="7" borderId="47" xfId="0" applyFont="1" applyFill="1" applyBorder="1" applyAlignment="1">
      <alignment horizontal="right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/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6"/>
  <sheetViews>
    <sheetView showZeros="0" tabSelected="1" topLeftCell="A73" zoomScaleNormal="100" zoomScaleSheetLayoutView="115" workbookViewId="0">
      <selection activeCell="AA81" sqref="AA81"/>
    </sheetView>
  </sheetViews>
  <sheetFormatPr defaultRowHeight="15" x14ac:dyDescent="0.25"/>
  <cols>
    <col min="1" max="1" width="2.5703125" style="12" customWidth="1"/>
    <col min="2" max="2" width="2.42578125" style="12" customWidth="1"/>
    <col min="3" max="3" width="2.5703125" style="12" customWidth="1"/>
    <col min="4" max="4" width="22.42578125" style="22" customWidth="1"/>
    <col min="5" max="5" width="3.7109375" style="12" customWidth="1"/>
    <col min="6" max="6" width="10" style="17" customWidth="1"/>
    <col min="7" max="7" width="7.5703125" style="12" customWidth="1"/>
    <col min="8" max="8" width="6" style="15" customWidth="1"/>
    <col min="9" max="9" width="6" style="23" customWidth="1"/>
    <col min="10" max="10" width="7.28515625" style="24" customWidth="1"/>
    <col min="11" max="11" width="6.28515625" style="24" customWidth="1"/>
    <col min="12" max="12" width="6.42578125" style="24" customWidth="1"/>
    <col min="13" max="13" width="7.42578125" style="23" customWidth="1"/>
    <col min="14" max="15" width="6.42578125" style="24" customWidth="1"/>
    <col min="16" max="16" width="7.5703125" style="24" customWidth="1"/>
    <col min="17" max="17" width="6.28515625" style="23" customWidth="1"/>
    <col min="18" max="18" width="6.5703125" style="24" customWidth="1"/>
    <col min="19" max="19" width="5.7109375" style="24" customWidth="1"/>
    <col min="20" max="20" width="6.42578125" style="24" customWidth="1"/>
    <col min="21" max="21" width="6.28515625" style="23" customWidth="1"/>
    <col min="22" max="22" width="6.5703125" style="24" customWidth="1"/>
    <col min="23" max="23" width="6" style="24" customWidth="1"/>
    <col min="24" max="24" width="5.5703125" style="24" customWidth="1"/>
    <col min="25" max="25" width="2.42578125" style="1" customWidth="1"/>
    <col min="26" max="26" width="23.5703125" customWidth="1"/>
  </cols>
  <sheetData>
    <row r="1" spans="1:41" ht="42.75" customHeight="1" x14ac:dyDescent="0.25">
      <c r="A1" s="39"/>
      <c r="B1" s="39"/>
      <c r="C1" s="39"/>
      <c r="D1" s="265"/>
      <c r="E1" s="39"/>
      <c r="F1" s="40"/>
      <c r="G1" s="39"/>
      <c r="H1" s="41"/>
      <c r="S1" s="377" t="s">
        <v>92</v>
      </c>
      <c r="T1" s="377"/>
      <c r="U1" s="377"/>
      <c r="V1" s="377"/>
      <c r="W1" s="377"/>
      <c r="X1" s="377"/>
    </row>
    <row r="2" spans="1:41" ht="15.75" x14ac:dyDescent="0.25">
      <c r="A2" s="378" t="s">
        <v>100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  <c r="U2" s="379"/>
      <c r="V2" s="379"/>
      <c r="W2" s="379"/>
      <c r="X2" s="379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41" ht="13.5" customHeight="1" thickBot="1" x14ac:dyDescent="0.3">
      <c r="A3" s="380"/>
      <c r="B3" s="380"/>
      <c r="C3" s="380"/>
      <c r="D3" s="380"/>
      <c r="E3" s="380"/>
      <c r="F3" s="380"/>
      <c r="G3" s="380"/>
      <c r="H3" s="380"/>
      <c r="K3" s="381"/>
      <c r="L3" s="381"/>
      <c r="O3" s="381"/>
      <c r="P3" s="381"/>
      <c r="S3" s="381"/>
      <c r="T3" s="381"/>
      <c r="W3" s="382" t="s">
        <v>40</v>
      </c>
      <c r="X3" s="382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41" s="2" customFormat="1" ht="11.25" x14ac:dyDescent="0.2">
      <c r="A4" s="404" t="s">
        <v>0</v>
      </c>
      <c r="B4" s="390" t="s">
        <v>1</v>
      </c>
      <c r="C4" s="404" t="s">
        <v>2</v>
      </c>
      <c r="D4" s="409" t="s">
        <v>3</v>
      </c>
      <c r="E4" s="404" t="s">
        <v>4</v>
      </c>
      <c r="F4" s="404" t="s">
        <v>5</v>
      </c>
      <c r="G4" s="390" t="s">
        <v>6</v>
      </c>
      <c r="H4" s="393" t="s">
        <v>7</v>
      </c>
      <c r="I4" s="397" t="s">
        <v>93</v>
      </c>
      <c r="J4" s="398"/>
      <c r="K4" s="398"/>
      <c r="L4" s="399"/>
      <c r="M4" s="397" t="s">
        <v>95</v>
      </c>
      <c r="N4" s="398"/>
      <c r="O4" s="398"/>
      <c r="P4" s="399"/>
      <c r="Q4" s="397" t="s">
        <v>78</v>
      </c>
      <c r="R4" s="398"/>
      <c r="S4" s="398"/>
      <c r="T4" s="399"/>
      <c r="U4" s="397" t="s">
        <v>94</v>
      </c>
      <c r="V4" s="398"/>
      <c r="W4" s="398"/>
      <c r="X4" s="399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</row>
    <row r="5" spans="1:41" s="2" customFormat="1" ht="11.25" x14ac:dyDescent="0.2">
      <c r="A5" s="405"/>
      <c r="B5" s="391"/>
      <c r="C5" s="405"/>
      <c r="D5" s="410"/>
      <c r="E5" s="405"/>
      <c r="F5" s="405"/>
      <c r="G5" s="391"/>
      <c r="H5" s="394"/>
      <c r="I5" s="383" t="s">
        <v>8</v>
      </c>
      <c r="J5" s="385" t="s">
        <v>9</v>
      </c>
      <c r="K5" s="386"/>
      <c r="L5" s="387"/>
      <c r="M5" s="383" t="s">
        <v>8</v>
      </c>
      <c r="N5" s="385" t="s">
        <v>9</v>
      </c>
      <c r="O5" s="386"/>
      <c r="P5" s="387"/>
      <c r="Q5" s="383" t="s">
        <v>8</v>
      </c>
      <c r="R5" s="385" t="s">
        <v>9</v>
      </c>
      <c r="S5" s="386"/>
      <c r="T5" s="387"/>
      <c r="U5" s="383" t="s">
        <v>8</v>
      </c>
      <c r="V5" s="385" t="s">
        <v>9</v>
      </c>
      <c r="W5" s="386"/>
      <c r="X5" s="3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</row>
    <row r="6" spans="1:41" s="2" customFormat="1" ht="11.25" x14ac:dyDescent="0.2">
      <c r="A6" s="406"/>
      <c r="B6" s="408"/>
      <c r="C6" s="406"/>
      <c r="D6" s="410"/>
      <c r="E6" s="411"/>
      <c r="F6" s="406"/>
      <c r="G6" s="391"/>
      <c r="H6" s="395"/>
      <c r="I6" s="384"/>
      <c r="J6" s="25" t="s">
        <v>10</v>
      </c>
      <c r="K6" s="25"/>
      <c r="L6" s="388" t="s">
        <v>11</v>
      </c>
      <c r="M6" s="384"/>
      <c r="N6" s="25" t="s">
        <v>10</v>
      </c>
      <c r="O6" s="25"/>
      <c r="P6" s="388" t="s">
        <v>11</v>
      </c>
      <c r="Q6" s="384"/>
      <c r="R6" s="25" t="s">
        <v>10</v>
      </c>
      <c r="S6" s="25"/>
      <c r="T6" s="388" t="s">
        <v>11</v>
      </c>
      <c r="U6" s="384"/>
      <c r="V6" s="25" t="s">
        <v>10</v>
      </c>
      <c r="W6" s="25"/>
      <c r="X6" s="388" t="s">
        <v>11</v>
      </c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</row>
    <row r="7" spans="1:41" s="2" customFormat="1" ht="51" customHeight="1" thickBot="1" x14ac:dyDescent="0.25">
      <c r="A7" s="407"/>
      <c r="B7" s="408"/>
      <c r="C7" s="407"/>
      <c r="D7" s="410"/>
      <c r="E7" s="412"/>
      <c r="F7" s="407"/>
      <c r="G7" s="392"/>
      <c r="H7" s="396"/>
      <c r="I7" s="384"/>
      <c r="J7" s="26" t="s">
        <v>8</v>
      </c>
      <c r="K7" s="27" t="s">
        <v>12</v>
      </c>
      <c r="L7" s="389"/>
      <c r="M7" s="384"/>
      <c r="N7" s="26" t="s">
        <v>8</v>
      </c>
      <c r="O7" s="27" t="s">
        <v>12</v>
      </c>
      <c r="P7" s="389"/>
      <c r="Q7" s="384"/>
      <c r="R7" s="26" t="s">
        <v>8</v>
      </c>
      <c r="S7" s="27" t="s">
        <v>12</v>
      </c>
      <c r="T7" s="389"/>
      <c r="U7" s="384"/>
      <c r="V7" s="26" t="s">
        <v>8</v>
      </c>
      <c r="W7" s="27" t="s">
        <v>12</v>
      </c>
      <c r="X7" s="389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</row>
    <row r="8" spans="1:41" s="2" customFormat="1" ht="12" thickBot="1" x14ac:dyDescent="0.25">
      <c r="A8" s="400" t="s">
        <v>44</v>
      </c>
      <c r="B8" s="400"/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400"/>
      <c r="T8" s="400"/>
      <c r="U8" s="400"/>
      <c r="V8" s="400"/>
      <c r="W8" s="400"/>
      <c r="X8" s="400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</row>
    <row r="9" spans="1:41" s="2" customFormat="1" ht="14.25" customHeight="1" thickBot="1" x14ac:dyDescent="0.25">
      <c r="A9" s="401" t="s">
        <v>13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</row>
    <row r="10" spans="1:41" s="2" customFormat="1" ht="13.5" customHeight="1" thickBot="1" x14ac:dyDescent="0.25">
      <c r="A10" s="42">
        <v>1</v>
      </c>
      <c r="B10" s="402" t="s">
        <v>34</v>
      </c>
      <c r="C10" s="402"/>
      <c r="D10" s="402"/>
      <c r="E10" s="402"/>
      <c r="F10" s="402"/>
      <c r="G10" s="402"/>
      <c r="H10" s="402"/>
      <c r="I10" s="402"/>
      <c r="J10" s="402"/>
      <c r="K10" s="402"/>
      <c r="L10" s="402"/>
      <c r="M10" s="402"/>
      <c r="N10" s="402"/>
      <c r="O10" s="402"/>
      <c r="P10" s="402"/>
      <c r="Q10" s="402"/>
      <c r="R10" s="402"/>
      <c r="S10" s="402"/>
      <c r="T10" s="402"/>
      <c r="U10" s="402"/>
      <c r="V10" s="402"/>
      <c r="W10" s="402"/>
      <c r="X10" s="402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</row>
    <row r="11" spans="1:41" s="2" customFormat="1" ht="13.5" customHeight="1" thickBot="1" x14ac:dyDescent="0.25">
      <c r="A11" s="43">
        <v>1</v>
      </c>
      <c r="B11" s="44">
        <v>1</v>
      </c>
      <c r="C11" s="403" t="s">
        <v>37</v>
      </c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S11" s="403"/>
      <c r="T11" s="403"/>
      <c r="U11" s="403"/>
      <c r="V11" s="403"/>
      <c r="W11" s="403"/>
      <c r="X11" s="403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</row>
    <row r="12" spans="1:41" s="2" customFormat="1" ht="33.75" customHeight="1" thickBot="1" x14ac:dyDescent="0.25">
      <c r="A12" s="308">
        <v>1</v>
      </c>
      <c r="B12" s="310">
        <v>1</v>
      </c>
      <c r="C12" s="318">
        <v>1</v>
      </c>
      <c r="D12" s="313" t="s">
        <v>54</v>
      </c>
      <c r="E12" s="314" t="s">
        <v>83</v>
      </c>
      <c r="F12" s="45" t="s">
        <v>27</v>
      </c>
      <c r="G12" s="46" t="s">
        <v>28</v>
      </c>
      <c r="H12" s="164" t="s">
        <v>22</v>
      </c>
      <c r="I12" s="125">
        <v>12.2</v>
      </c>
      <c r="J12" s="79">
        <v>12.2</v>
      </c>
      <c r="K12" s="79">
        <v>12</v>
      </c>
      <c r="L12" s="80"/>
      <c r="M12" s="125">
        <v>13.9</v>
      </c>
      <c r="N12" s="79">
        <v>13.9</v>
      </c>
      <c r="O12" s="79">
        <v>13.6</v>
      </c>
      <c r="P12" s="147"/>
      <c r="Q12" s="125">
        <v>13.9</v>
      </c>
      <c r="R12" s="79">
        <v>13.9</v>
      </c>
      <c r="S12" s="79">
        <v>13.6</v>
      </c>
      <c r="T12" s="80"/>
      <c r="U12" s="125">
        <v>13.9</v>
      </c>
      <c r="V12" s="79">
        <v>13.9</v>
      </c>
      <c r="W12" s="79">
        <v>13.6</v>
      </c>
      <c r="X12" s="80">
        <v>0</v>
      </c>
      <c r="Y12" s="303"/>
      <c r="Z12" s="304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</row>
    <row r="13" spans="1:41" s="88" customFormat="1" ht="26.65" customHeight="1" thickBot="1" x14ac:dyDescent="0.25">
      <c r="A13" s="309"/>
      <c r="B13" s="311"/>
      <c r="C13" s="312"/>
      <c r="D13" s="313"/>
      <c r="E13" s="315"/>
      <c r="F13" s="305" t="s">
        <v>16</v>
      </c>
      <c r="G13" s="306"/>
      <c r="H13" s="307"/>
      <c r="I13" s="109">
        <v>12.2</v>
      </c>
      <c r="J13" s="148">
        <v>12.2</v>
      </c>
      <c r="K13" s="148">
        <v>12</v>
      </c>
      <c r="L13" s="148">
        <f t="shared" ref="L13" si="0">L12</f>
        <v>0</v>
      </c>
      <c r="M13" s="109">
        <v>13.9</v>
      </c>
      <c r="N13" s="148">
        <v>13.9</v>
      </c>
      <c r="O13" s="148">
        <v>13.6</v>
      </c>
      <c r="P13" s="148">
        <f t="shared" ref="P13" si="1">P12</f>
        <v>0</v>
      </c>
      <c r="Q13" s="109">
        <v>13.9</v>
      </c>
      <c r="R13" s="148">
        <v>13.9</v>
      </c>
      <c r="S13" s="148">
        <v>13.6</v>
      </c>
      <c r="T13" s="148"/>
      <c r="U13" s="109">
        <v>13.9</v>
      </c>
      <c r="V13" s="148">
        <v>13.9</v>
      </c>
      <c r="W13" s="148">
        <v>13.6</v>
      </c>
      <c r="X13" s="81">
        <f t="shared" ref="X13" si="2">X12</f>
        <v>0</v>
      </c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10"/>
      <c r="AN13" s="10"/>
      <c r="AO13" s="10"/>
    </row>
    <row r="14" spans="1:41" s="88" customFormat="1" ht="24" customHeight="1" x14ac:dyDescent="0.2">
      <c r="A14" s="325">
        <v>1</v>
      </c>
      <c r="B14" s="326">
        <v>1</v>
      </c>
      <c r="C14" s="328">
        <v>2</v>
      </c>
      <c r="D14" s="330" t="s">
        <v>101</v>
      </c>
      <c r="E14" s="413" t="s">
        <v>83</v>
      </c>
      <c r="F14" s="364" t="s">
        <v>20</v>
      </c>
      <c r="G14" s="364" t="s">
        <v>66</v>
      </c>
      <c r="H14" s="63" t="s">
        <v>22</v>
      </c>
      <c r="I14" s="66">
        <f>J14+L14</f>
        <v>1.5</v>
      </c>
      <c r="J14" s="110">
        <v>1.5</v>
      </c>
      <c r="K14" s="110">
        <v>1</v>
      </c>
      <c r="L14" s="67"/>
      <c r="M14" s="66">
        <f>N14+P14</f>
        <v>0</v>
      </c>
      <c r="N14" s="110"/>
      <c r="O14" s="110"/>
      <c r="P14" s="67"/>
      <c r="Q14" s="66"/>
      <c r="R14" s="110"/>
      <c r="S14" s="110"/>
      <c r="T14" s="111"/>
      <c r="U14" s="66"/>
      <c r="V14" s="110"/>
      <c r="W14" s="110"/>
      <c r="X14" s="69"/>
      <c r="Y14" s="360"/>
      <c r="Z14" s="361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10"/>
      <c r="AN14" s="10"/>
      <c r="AO14" s="10"/>
    </row>
    <row r="15" spans="1:41" s="88" customFormat="1" ht="26.25" customHeight="1" thickBot="1" x14ac:dyDescent="0.25">
      <c r="A15" s="308"/>
      <c r="B15" s="327"/>
      <c r="C15" s="329"/>
      <c r="D15" s="331"/>
      <c r="E15" s="414"/>
      <c r="F15" s="365"/>
      <c r="G15" s="365"/>
      <c r="H15" s="90" t="s">
        <v>106</v>
      </c>
      <c r="I15" s="68">
        <f>L15+J15</f>
        <v>12.3</v>
      </c>
      <c r="J15" s="101">
        <v>12.3</v>
      </c>
      <c r="K15" s="101"/>
      <c r="L15" s="102"/>
      <c r="M15" s="68"/>
      <c r="N15" s="101"/>
      <c r="O15" s="101"/>
      <c r="P15" s="102"/>
      <c r="Q15" s="68"/>
      <c r="R15" s="101"/>
      <c r="S15" s="101"/>
      <c r="T15" s="65"/>
      <c r="U15" s="102"/>
      <c r="V15" s="101"/>
      <c r="W15" s="101"/>
      <c r="X15" s="104"/>
      <c r="Y15" s="360"/>
      <c r="Z15" s="361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10"/>
      <c r="AN15" s="10"/>
      <c r="AO15" s="10"/>
    </row>
    <row r="16" spans="1:41" s="88" customFormat="1" ht="32.25" customHeight="1" thickBot="1" x14ac:dyDescent="0.25">
      <c r="A16" s="309"/>
      <c r="B16" s="310"/>
      <c r="C16" s="329"/>
      <c r="D16" s="331"/>
      <c r="E16" s="156"/>
      <c r="F16" s="305" t="s">
        <v>16</v>
      </c>
      <c r="G16" s="306"/>
      <c r="H16" s="307"/>
      <c r="I16" s="97">
        <f>J16+L16</f>
        <v>13.8</v>
      </c>
      <c r="J16" s="148">
        <f>J14+J15</f>
        <v>13.8</v>
      </c>
      <c r="K16" s="148">
        <f>K14+K15</f>
        <v>1</v>
      </c>
      <c r="L16" s="97">
        <f>SUM(L14:L15)</f>
        <v>0</v>
      </c>
      <c r="M16" s="131">
        <f>N16+P16</f>
        <v>0</v>
      </c>
      <c r="N16" s="180">
        <f>N14+N15</f>
        <v>0</v>
      </c>
      <c r="O16" s="148"/>
      <c r="P16" s="97"/>
      <c r="Q16" s="131"/>
      <c r="R16" s="130"/>
      <c r="S16" s="148">
        <f>S14</f>
        <v>0</v>
      </c>
      <c r="T16" s="81"/>
      <c r="U16" s="97"/>
      <c r="V16" s="148"/>
      <c r="W16" s="148"/>
      <c r="X16" s="93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10"/>
      <c r="AN16" s="10"/>
      <c r="AO16" s="10"/>
    </row>
    <row r="17" spans="1:41" s="214" customFormat="1" ht="33.75" customHeight="1" thickBot="1" x14ac:dyDescent="0.25">
      <c r="A17" s="308">
        <v>1</v>
      </c>
      <c r="B17" s="310">
        <v>1</v>
      </c>
      <c r="C17" s="312">
        <v>3</v>
      </c>
      <c r="D17" s="313" t="s">
        <v>115</v>
      </c>
      <c r="E17" s="314" t="s">
        <v>84</v>
      </c>
      <c r="F17" s="287" t="s">
        <v>27</v>
      </c>
      <c r="G17" s="46" t="s">
        <v>112</v>
      </c>
      <c r="H17" s="286" t="s">
        <v>98</v>
      </c>
      <c r="I17" s="125"/>
      <c r="J17" s="79"/>
      <c r="K17" s="79"/>
      <c r="L17" s="80"/>
      <c r="M17" s="125">
        <f>N17+P17</f>
        <v>147.79999999999998</v>
      </c>
      <c r="N17" s="79">
        <f>6.3+68.8+7.9+60.2+4.6</f>
        <v>147.79999999999998</v>
      </c>
      <c r="O17" s="79">
        <f>6.2+67.8+7.8+59.3+4.5</f>
        <v>145.6</v>
      </c>
      <c r="P17" s="147"/>
      <c r="Q17" s="125"/>
      <c r="R17" s="79"/>
      <c r="S17" s="79"/>
      <c r="T17" s="80"/>
      <c r="U17" s="125"/>
      <c r="V17" s="79"/>
      <c r="W17" s="79"/>
      <c r="X17" s="80"/>
      <c r="Y17" s="303"/>
      <c r="Z17" s="304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</row>
    <row r="18" spans="1:41" s="88" customFormat="1" ht="26.65" customHeight="1" thickBot="1" x14ac:dyDescent="0.25">
      <c r="A18" s="309"/>
      <c r="B18" s="311"/>
      <c r="C18" s="312"/>
      <c r="D18" s="313"/>
      <c r="E18" s="315"/>
      <c r="F18" s="305" t="s">
        <v>16</v>
      </c>
      <c r="G18" s="306"/>
      <c r="H18" s="307"/>
      <c r="I18" s="109"/>
      <c r="J18" s="148"/>
      <c r="K18" s="148"/>
      <c r="L18" s="148"/>
      <c r="M18" s="109">
        <f>M17</f>
        <v>147.79999999999998</v>
      </c>
      <c r="N18" s="148">
        <f>N17</f>
        <v>147.79999999999998</v>
      </c>
      <c r="O18" s="148">
        <f>O17</f>
        <v>145.6</v>
      </c>
      <c r="P18" s="148"/>
      <c r="Q18" s="109"/>
      <c r="R18" s="148"/>
      <c r="S18" s="148"/>
      <c r="T18" s="148"/>
      <c r="U18" s="109"/>
      <c r="V18" s="148"/>
      <c r="W18" s="148"/>
      <c r="X18" s="81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10"/>
      <c r="AN18" s="10"/>
      <c r="AO18" s="10"/>
    </row>
    <row r="19" spans="1:41" s="214" customFormat="1" ht="33.75" customHeight="1" x14ac:dyDescent="0.2">
      <c r="A19" s="308">
        <v>1</v>
      </c>
      <c r="B19" s="310">
        <v>1</v>
      </c>
      <c r="C19" s="318">
        <v>4</v>
      </c>
      <c r="D19" s="313" t="s">
        <v>114</v>
      </c>
      <c r="E19" s="293" t="s">
        <v>85</v>
      </c>
      <c r="F19" s="415" t="s">
        <v>27</v>
      </c>
      <c r="G19" s="298" t="s">
        <v>113</v>
      </c>
      <c r="H19" s="297" t="s">
        <v>98</v>
      </c>
      <c r="I19" s="125"/>
      <c r="J19" s="79"/>
      <c r="K19" s="79"/>
      <c r="L19" s="80"/>
      <c r="M19" s="125">
        <f>N19+P19</f>
        <v>26.299999999999994</v>
      </c>
      <c r="N19" s="79">
        <f>4.3+15.9+6.1+25.3-25.3</f>
        <v>26.299999999999994</v>
      </c>
      <c r="O19" s="79">
        <f>4.2+15.6+6.1+24.9-24.9</f>
        <v>25.9</v>
      </c>
      <c r="P19" s="147"/>
      <c r="Q19" s="125"/>
      <c r="R19" s="79"/>
      <c r="S19" s="79"/>
      <c r="T19" s="80"/>
      <c r="U19" s="125"/>
      <c r="V19" s="79"/>
      <c r="W19" s="79"/>
      <c r="X19" s="80"/>
      <c r="Y19" s="303"/>
      <c r="Z19" s="304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</row>
    <row r="20" spans="1:41" s="214" customFormat="1" ht="33.75" customHeight="1" thickBot="1" x14ac:dyDescent="0.25">
      <c r="A20" s="308"/>
      <c r="B20" s="310"/>
      <c r="C20" s="318"/>
      <c r="D20" s="313"/>
      <c r="E20" s="292" t="s">
        <v>84</v>
      </c>
      <c r="F20" s="416"/>
      <c r="G20" s="299"/>
      <c r="H20" s="286" t="s">
        <v>98</v>
      </c>
      <c r="I20" s="118"/>
      <c r="J20" s="294"/>
      <c r="K20" s="294"/>
      <c r="L20" s="195"/>
      <c r="M20" s="118">
        <f>N20+P20</f>
        <v>51.8</v>
      </c>
      <c r="N20" s="294">
        <f>26.5+25.3</f>
        <v>51.8</v>
      </c>
      <c r="O20" s="294">
        <f>26+24.9</f>
        <v>50.9</v>
      </c>
      <c r="P20" s="295"/>
      <c r="Q20" s="118"/>
      <c r="R20" s="294"/>
      <c r="S20" s="294"/>
      <c r="T20" s="296"/>
      <c r="U20" s="118"/>
      <c r="V20" s="294"/>
      <c r="W20" s="294"/>
      <c r="X20" s="195"/>
      <c r="Y20" s="290"/>
      <c r="Z20" s="291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</row>
    <row r="21" spans="1:41" s="88" customFormat="1" ht="26.65" customHeight="1" thickBot="1" x14ac:dyDescent="0.25">
      <c r="A21" s="309"/>
      <c r="B21" s="311"/>
      <c r="C21" s="312"/>
      <c r="D21" s="313"/>
      <c r="E21" s="293"/>
      <c r="F21" s="305" t="s">
        <v>16</v>
      </c>
      <c r="G21" s="306"/>
      <c r="H21" s="307"/>
      <c r="I21" s="187"/>
      <c r="J21" s="114"/>
      <c r="K21" s="114"/>
      <c r="L21" s="114"/>
      <c r="M21" s="187">
        <f>SUM(M19:M20)</f>
        <v>78.099999999999994</v>
      </c>
      <c r="N21" s="148">
        <f t="shared" ref="N21:P21" si="3">SUM(N19:N20)</f>
        <v>78.099999999999994</v>
      </c>
      <c r="O21" s="148">
        <f t="shared" si="3"/>
        <v>76.8</v>
      </c>
      <c r="P21" s="81">
        <f t="shared" si="3"/>
        <v>0</v>
      </c>
      <c r="Q21" s="187"/>
      <c r="R21" s="114"/>
      <c r="S21" s="114"/>
      <c r="T21" s="81"/>
      <c r="U21" s="187"/>
      <c r="V21" s="114"/>
      <c r="W21" s="114"/>
      <c r="X21" s="1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10"/>
      <c r="AN21" s="10"/>
      <c r="AO21" s="10"/>
    </row>
    <row r="22" spans="1:41" s="214" customFormat="1" ht="33.75" customHeight="1" thickBot="1" x14ac:dyDescent="0.25">
      <c r="A22" s="308">
        <v>1</v>
      </c>
      <c r="B22" s="310">
        <v>1</v>
      </c>
      <c r="C22" s="318">
        <v>5</v>
      </c>
      <c r="D22" s="313" t="s">
        <v>119</v>
      </c>
      <c r="E22" s="314" t="s">
        <v>118</v>
      </c>
      <c r="F22" s="287" t="s">
        <v>20</v>
      </c>
      <c r="G22" s="46" t="s">
        <v>120</v>
      </c>
      <c r="H22" s="286" t="s">
        <v>22</v>
      </c>
      <c r="I22" s="125"/>
      <c r="J22" s="79"/>
      <c r="K22" s="79"/>
      <c r="L22" s="80"/>
      <c r="M22" s="125">
        <f>N22+P22</f>
        <v>50</v>
      </c>
      <c r="N22" s="79">
        <v>50</v>
      </c>
      <c r="O22" s="79"/>
      <c r="P22" s="147"/>
      <c r="Q22" s="125"/>
      <c r="R22" s="79"/>
      <c r="S22" s="79"/>
      <c r="T22" s="80"/>
      <c r="U22" s="125"/>
      <c r="V22" s="79"/>
      <c r="W22" s="79"/>
      <c r="X22" s="80"/>
      <c r="Y22" s="303"/>
      <c r="Z22" s="304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</row>
    <row r="23" spans="1:41" s="88" customFormat="1" ht="26.65" customHeight="1" thickBot="1" x14ac:dyDescent="0.25">
      <c r="A23" s="309"/>
      <c r="B23" s="311"/>
      <c r="C23" s="312"/>
      <c r="D23" s="313"/>
      <c r="E23" s="315"/>
      <c r="F23" s="305" t="s">
        <v>16</v>
      </c>
      <c r="G23" s="306"/>
      <c r="H23" s="307"/>
      <c r="I23" s="109"/>
      <c r="J23" s="148"/>
      <c r="K23" s="148"/>
      <c r="L23" s="148"/>
      <c r="M23" s="109">
        <f>M22</f>
        <v>50</v>
      </c>
      <c r="N23" s="148">
        <f>N22</f>
        <v>50</v>
      </c>
      <c r="O23" s="148">
        <f>O22</f>
        <v>0</v>
      </c>
      <c r="P23" s="148"/>
      <c r="Q23" s="109"/>
      <c r="R23" s="148"/>
      <c r="S23" s="148"/>
      <c r="T23" s="148"/>
      <c r="U23" s="109"/>
      <c r="V23" s="148"/>
      <c r="W23" s="148"/>
      <c r="X23" s="81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10"/>
      <c r="AN23" s="10"/>
      <c r="AO23" s="10"/>
    </row>
    <row r="24" spans="1:41" s="3" customFormat="1" ht="13.5" customHeight="1" thickBot="1" x14ac:dyDescent="0.25">
      <c r="A24" s="47">
        <v>1</v>
      </c>
      <c r="B24" s="48">
        <v>1</v>
      </c>
      <c r="C24" s="366" t="s">
        <v>18</v>
      </c>
      <c r="D24" s="367"/>
      <c r="E24" s="367"/>
      <c r="F24" s="367"/>
      <c r="G24" s="367"/>
      <c r="H24" s="368"/>
      <c r="I24" s="126">
        <f>SUM(I13,I16)</f>
        <v>26</v>
      </c>
      <c r="J24" s="127">
        <f>SUM(J13,J16)</f>
        <v>26</v>
      </c>
      <c r="K24" s="127">
        <f>SUM(K13,K16)</f>
        <v>13</v>
      </c>
      <c r="L24" s="28">
        <v>0</v>
      </c>
      <c r="M24" s="126">
        <f>N24+P24</f>
        <v>289.79999999999995</v>
      </c>
      <c r="N24" s="127">
        <f>N16+N13+N18+N21+N23</f>
        <v>289.79999999999995</v>
      </c>
      <c r="O24" s="127">
        <f>O16+O13+O18+O21</f>
        <v>236</v>
      </c>
      <c r="P24" s="127">
        <f>P16+P13</f>
        <v>0</v>
      </c>
      <c r="Q24" s="126">
        <v>13.9</v>
      </c>
      <c r="R24" s="127">
        <v>13.9</v>
      </c>
      <c r="S24" s="127">
        <v>13.6</v>
      </c>
      <c r="T24" s="28">
        <v>0</v>
      </c>
      <c r="U24" s="126">
        <v>13.9</v>
      </c>
      <c r="V24" s="127">
        <v>13.9</v>
      </c>
      <c r="W24" s="127">
        <v>13.6</v>
      </c>
      <c r="X24" s="33">
        <v>0</v>
      </c>
      <c r="Y24" s="10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10"/>
      <c r="AN24" s="10"/>
      <c r="AO24" s="10"/>
    </row>
    <row r="25" spans="1:41" s="3" customFormat="1" ht="13.5" customHeight="1" thickBot="1" x14ac:dyDescent="0.25">
      <c r="A25" s="47">
        <v>1</v>
      </c>
      <c r="B25" s="48">
        <v>2</v>
      </c>
      <c r="C25" s="369" t="s">
        <v>39</v>
      </c>
      <c r="D25" s="370"/>
      <c r="E25" s="370"/>
      <c r="F25" s="370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370"/>
      <c r="U25" s="370"/>
      <c r="V25" s="370"/>
      <c r="W25" s="370"/>
      <c r="X25" s="371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10"/>
      <c r="AN25" s="10"/>
      <c r="AO25" s="10"/>
    </row>
    <row r="26" spans="1:41" s="2" customFormat="1" ht="29.65" customHeight="1" thickBot="1" x14ac:dyDescent="0.25">
      <c r="A26" s="308">
        <v>1</v>
      </c>
      <c r="B26" s="316">
        <v>2</v>
      </c>
      <c r="C26" s="318">
        <v>1</v>
      </c>
      <c r="D26" s="319" t="s">
        <v>79</v>
      </c>
      <c r="E26" s="320" t="s">
        <v>85</v>
      </c>
      <c r="F26" s="166" t="s">
        <v>20</v>
      </c>
      <c r="G26" s="166" t="s">
        <v>19</v>
      </c>
      <c r="H26" s="167" t="s">
        <v>46</v>
      </c>
      <c r="I26" s="176">
        <v>172.2</v>
      </c>
      <c r="J26" s="177">
        <v>172.2</v>
      </c>
      <c r="K26" s="177">
        <v>155.69999999999999</v>
      </c>
      <c r="L26" s="175"/>
      <c r="M26" s="176">
        <v>176.9</v>
      </c>
      <c r="N26" s="177">
        <v>176.9</v>
      </c>
      <c r="O26" s="177">
        <v>159</v>
      </c>
      <c r="P26" s="178"/>
      <c r="Q26" s="176">
        <v>176</v>
      </c>
      <c r="R26" s="177">
        <v>176</v>
      </c>
      <c r="S26" s="177">
        <v>159</v>
      </c>
      <c r="T26" s="175"/>
      <c r="U26" s="135">
        <v>216.4</v>
      </c>
      <c r="V26" s="174">
        <v>216.4</v>
      </c>
      <c r="W26" s="174">
        <v>173.12</v>
      </c>
      <c r="X26" s="175"/>
      <c r="Y26" s="360"/>
      <c r="Z26" s="361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10"/>
      <c r="AN26" s="10"/>
      <c r="AO26" s="10"/>
    </row>
    <row r="27" spans="1:41" s="88" customFormat="1" ht="22.35" customHeight="1" thickBot="1" x14ac:dyDescent="0.25">
      <c r="A27" s="309"/>
      <c r="B27" s="317"/>
      <c r="C27" s="312"/>
      <c r="D27" s="313"/>
      <c r="E27" s="321"/>
      <c r="F27" s="322" t="s">
        <v>16</v>
      </c>
      <c r="G27" s="323"/>
      <c r="H27" s="324"/>
      <c r="I27" s="138">
        <v>172.2</v>
      </c>
      <c r="J27" s="139">
        <v>172.2</v>
      </c>
      <c r="K27" s="139">
        <f>SUM(K26:K26)</f>
        <v>155.69999999999999</v>
      </c>
      <c r="L27" s="115">
        <f>SUM(L26:L26)</f>
        <v>0</v>
      </c>
      <c r="M27" s="138">
        <f>N27+P27</f>
        <v>176.9</v>
      </c>
      <c r="N27" s="139">
        <f>N26</f>
        <v>176.9</v>
      </c>
      <c r="O27" s="139">
        <f t="shared" ref="O27:P27" si="4">O26</f>
        <v>159</v>
      </c>
      <c r="P27" s="139">
        <f t="shared" si="4"/>
        <v>0</v>
      </c>
      <c r="Q27" s="138">
        <v>176</v>
      </c>
      <c r="R27" s="139">
        <v>176</v>
      </c>
      <c r="S27" s="139">
        <v>159</v>
      </c>
      <c r="T27" s="115">
        <f>SUM(T26:T26)</f>
        <v>0</v>
      </c>
      <c r="U27" s="113">
        <v>216.4</v>
      </c>
      <c r="V27" s="114">
        <v>216.4</v>
      </c>
      <c r="W27" s="114">
        <v>173.1</v>
      </c>
      <c r="X27" s="115">
        <f>SUM(X26:X26)</f>
        <v>0</v>
      </c>
      <c r="Y27" s="360"/>
      <c r="Z27" s="361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10"/>
      <c r="AN27" s="10"/>
      <c r="AO27" s="10"/>
    </row>
    <row r="28" spans="1:41" s="2" customFormat="1" ht="27.75" customHeight="1" thickBot="1" x14ac:dyDescent="0.25">
      <c r="A28" s="325">
        <v>1</v>
      </c>
      <c r="B28" s="335">
        <v>2</v>
      </c>
      <c r="C28" s="312">
        <v>2</v>
      </c>
      <c r="D28" s="319" t="s">
        <v>14</v>
      </c>
      <c r="E28" s="417" t="s">
        <v>85</v>
      </c>
      <c r="F28" s="144" t="s">
        <v>20</v>
      </c>
      <c r="G28" s="161" t="s">
        <v>15</v>
      </c>
      <c r="H28" s="59" t="s">
        <v>45</v>
      </c>
      <c r="I28" s="38">
        <v>5</v>
      </c>
      <c r="J28" s="74">
        <v>5</v>
      </c>
      <c r="K28" s="72"/>
      <c r="L28" s="73"/>
      <c r="M28" s="82">
        <v>8</v>
      </c>
      <c r="N28" s="74">
        <v>8</v>
      </c>
      <c r="O28" s="72"/>
      <c r="P28" s="73"/>
      <c r="Q28" s="82">
        <v>8</v>
      </c>
      <c r="R28" s="72">
        <v>8</v>
      </c>
      <c r="S28" s="72"/>
      <c r="T28" s="73"/>
      <c r="U28" s="82">
        <v>8</v>
      </c>
      <c r="V28" s="72">
        <v>8</v>
      </c>
      <c r="W28" s="72"/>
      <c r="X28" s="73"/>
      <c r="Z28" s="215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10"/>
      <c r="AN28" s="10"/>
      <c r="AO28" s="10"/>
    </row>
    <row r="29" spans="1:41" s="88" customFormat="1" ht="29.25" customHeight="1" thickBot="1" x14ac:dyDescent="0.25">
      <c r="A29" s="309"/>
      <c r="B29" s="317"/>
      <c r="C29" s="312"/>
      <c r="D29" s="313"/>
      <c r="E29" s="334"/>
      <c r="F29" s="305" t="s">
        <v>16</v>
      </c>
      <c r="G29" s="306"/>
      <c r="H29" s="307"/>
      <c r="I29" s="149">
        <f>L29+J29</f>
        <v>5</v>
      </c>
      <c r="J29" s="148">
        <f>SUM(J28:J28)</f>
        <v>5</v>
      </c>
      <c r="K29" s="148">
        <f>SUM(K28:K28)</f>
        <v>0</v>
      </c>
      <c r="L29" s="81">
        <f>SUM(L28:L28)</f>
        <v>0</v>
      </c>
      <c r="M29" s="149">
        <f>N29+P29</f>
        <v>8</v>
      </c>
      <c r="N29" s="148">
        <f>SUM(N28:N28)</f>
        <v>8</v>
      </c>
      <c r="O29" s="148">
        <f>SUM(O28:O28)</f>
        <v>0</v>
      </c>
      <c r="P29" s="148">
        <f>SUM(P28:P28)</f>
        <v>0</v>
      </c>
      <c r="Q29" s="149">
        <f>R29+T29</f>
        <v>8</v>
      </c>
      <c r="R29" s="148">
        <f>SUM(R28:R28)</f>
        <v>8</v>
      </c>
      <c r="S29" s="148">
        <f>SUM(S28:S28)</f>
        <v>0</v>
      </c>
      <c r="T29" s="148">
        <f>SUM(T28:T28)</f>
        <v>0</v>
      </c>
      <c r="U29" s="149">
        <f>V29+X29</f>
        <v>8</v>
      </c>
      <c r="V29" s="148">
        <f>SUM(V28:V28)</f>
        <v>8</v>
      </c>
      <c r="W29" s="148">
        <f>SUM(W28:W28)</f>
        <v>0</v>
      </c>
      <c r="X29" s="152">
        <f>SUM(X28:X28)</f>
        <v>0</v>
      </c>
      <c r="Y29" s="170"/>
      <c r="Z29" s="215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10"/>
      <c r="AN29" s="10"/>
      <c r="AO29" s="10"/>
    </row>
    <row r="30" spans="1:41" s="88" customFormat="1" ht="24" customHeight="1" x14ac:dyDescent="0.2">
      <c r="A30" s="325">
        <v>1</v>
      </c>
      <c r="B30" s="326">
        <v>2</v>
      </c>
      <c r="C30" s="328">
        <v>3</v>
      </c>
      <c r="D30" s="330" t="s">
        <v>65</v>
      </c>
      <c r="E30" s="332" t="s">
        <v>85</v>
      </c>
      <c r="F30" s="418" t="s">
        <v>20</v>
      </c>
      <c r="G30" s="418" t="s">
        <v>67</v>
      </c>
      <c r="H30" s="76" t="s">
        <v>22</v>
      </c>
      <c r="I30" s="123">
        <v>17.8</v>
      </c>
      <c r="J30" s="110">
        <v>17.8</v>
      </c>
      <c r="K30" s="110">
        <v>12.6</v>
      </c>
      <c r="L30" s="111"/>
      <c r="M30" s="123">
        <f>N30+P30</f>
        <v>8.8999999999999986</v>
      </c>
      <c r="N30" s="110">
        <f>16.9-6.7-1.3</f>
        <v>8.8999999999999986</v>
      </c>
      <c r="O30" s="110">
        <f>12.7-6.7</f>
        <v>5.9999999999999991</v>
      </c>
      <c r="P30" s="111"/>
      <c r="Q30" s="123">
        <v>20.5</v>
      </c>
      <c r="R30" s="110">
        <v>20.5</v>
      </c>
      <c r="S30" s="110">
        <v>15</v>
      </c>
      <c r="T30" s="111"/>
      <c r="U30" s="123">
        <v>35.409999999999997</v>
      </c>
      <c r="V30" s="110">
        <v>35.4</v>
      </c>
      <c r="W30" s="110">
        <v>29.5</v>
      </c>
      <c r="X30" s="111"/>
      <c r="Y30" s="360"/>
      <c r="Z30" s="361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10"/>
      <c r="AN30" s="10"/>
      <c r="AO30" s="10"/>
    </row>
    <row r="31" spans="1:41" s="88" customFormat="1" ht="17.649999999999999" customHeight="1" thickBot="1" x14ac:dyDescent="0.25">
      <c r="A31" s="308"/>
      <c r="B31" s="327"/>
      <c r="C31" s="329"/>
      <c r="D31" s="331"/>
      <c r="E31" s="333"/>
      <c r="F31" s="419"/>
      <c r="G31" s="419"/>
      <c r="H31" s="229" t="s">
        <v>110</v>
      </c>
      <c r="I31" s="134"/>
      <c r="J31" s="101"/>
      <c r="K31" s="101"/>
      <c r="L31" s="65"/>
      <c r="M31" s="134">
        <v>41</v>
      </c>
      <c r="N31" s="101">
        <v>37</v>
      </c>
      <c r="O31" s="101">
        <v>19.3</v>
      </c>
      <c r="P31" s="65">
        <v>4</v>
      </c>
      <c r="Q31" s="134">
        <v>33.299999999999997</v>
      </c>
      <c r="R31" s="101">
        <v>33.299999999999997</v>
      </c>
      <c r="S31" s="101">
        <v>32.5</v>
      </c>
      <c r="T31" s="65"/>
      <c r="U31" s="134"/>
      <c r="V31" s="101"/>
      <c r="W31" s="101"/>
      <c r="X31" s="65"/>
      <c r="Y31" s="360"/>
      <c r="Z31" s="361"/>
      <c r="AA31" s="215"/>
      <c r="AB31" s="215"/>
      <c r="AC31" s="215"/>
      <c r="AD31" s="215"/>
      <c r="AE31" s="215"/>
      <c r="AF31" s="215"/>
      <c r="AG31" s="215"/>
      <c r="AH31" s="215"/>
      <c r="AI31" s="215"/>
      <c r="AJ31" s="215"/>
      <c r="AK31" s="215"/>
      <c r="AL31" s="215"/>
      <c r="AM31" s="10"/>
      <c r="AN31" s="10"/>
      <c r="AO31" s="10"/>
    </row>
    <row r="32" spans="1:41" s="88" customFormat="1" ht="20.65" customHeight="1" thickBot="1" x14ac:dyDescent="0.25">
      <c r="A32" s="309"/>
      <c r="B32" s="310"/>
      <c r="C32" s="318"/>
      <c r="D32" s="319"/>
      <c r="E32" s="334"/>
      <c r="F32" s="305" t="s">
        <v>16</v>
      </c>
      <c r="G32" s="306"/>
      <c r="H32" s="307"/>
      <c r="I32" s="149">
        <f>I30</f>
        <v>17.8</v>
      </c>
      <c r="J32" s="148">
        <f>J30</f>
        <v>17.8</v>
      </c>
      <c r="K32" s="148">
        <f>K30</f>
        <v>12.6</v>
      </c>
      <c r="L32" s="81"/>
      <c r="M32" s="181">
        <f>SUM(M30:M31)</f>
        <v>49.9</v>
      </c>
      <c r="N32" s="148">
        <f>SUM(N30:N31)</f>
        <v>45.9</v>
      </c>
      <c r="O32" s="148">
        <f t="shared" ref="O32:P32" si="5">SUM(O30:O31)</f>
        <v>25.3</v>
      </c>
      <c r="P32" s="148">
        <f t="shared" si="5"/>
        <v>4</v>
      </c>
      <c r="Q32" s="149">
        <f>R32+T32</f>
        <v>53.8</v>
      </c>
      <c r="R32" s="148">
        <f>R31+R30</f>
        <v>53.8</v>
      </c>
      <c r="S32" s="148">
        <f t="shared" ref="S32:T32" si="6">S31+S30</f>
        <v>47.5</v>
      </c>
      <c r="T32" s="148">
        <f t="shared" si="6"/>
        <v>0</v>
      </c>
      <c r="U32" s="149">
        <v>35.4</v>
      </c>
      <c r="V32" s="148">
        <v>35.4</v>
      </c>
      <c r="W32" s="148">
        <v>29.5</v>
      </c>
      <c r="X32" s="81"/>
      <c r="Y32" s="360"/>
      <c r="Z32" s="361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10"/>
      <c r="AN32" s="10"/>
      <c r="AO32" s="10"/>
    </row>
    <row r="33" spans="1:41" s="2" customFormat="1" ht="16.5" customHeight="1" x14ac:dyDescent="0.2">
      <c r="A33" s="308">
        <v>1</v>
      </c>
      <c r="B33" s="327">
        <v>2</v>
      </c>
      <c r="C33" s="424">
        <v>4</v>
      </c>
      <c r="D33" s="426" t="s">
        <v>77</v>
      </c>
      <c r="E33" s="427" t="s">
        <v>85</v>
      </c>
      <c r="F33" s="329" t="s">
        <v>20</v>
      </c>
      <c r="G33" s="329" t="s">
        <v>21</v>
      </c>
      <c r="H33" s="55" t="s">
        <v>22</v>
      </c>
      <c r="I33" s="105">
        <f>J33+L33</f>
        <v>111</v>
      </c>
      <c r="J33" s="78">
        <v>111</v>
      </c>
      <c r="K33" s="78">
        <v>100.5</v>
      </c>
      <c r="L33" s="77"/>
      <c r="M33" s="105">
        <f>N33+P33</f>
        <v>150</v>
      </c>
      <c r="N33" s="78">
        <f>123.3+6.7+7.2</f>
        <v>137.19999999999999</v>
      </c>
      <c r="O33" s="78">
        <f>111+6.7+7.2</f>
        <v>124.9</v>
      </c>
      <c r="P33" s="132">
        <f>20-7.2</f>
        <v>12.8</v>
      </c>
      <c r="Q33" s="105">
        <v>165</v>
      </c>
      <c r="R33" s="78">
        <v>165</v>
      </c>
      <c r="S33" s="78">
        <v>145</v>
      </c>
      <c r="T33" s="77"/>
      <c r="U33" s="105">
        <v>187.6</v>
      </c>
      <c r="V33" s="78">
        <v>187.6</v>
      </c>
      <c r="W33" s="78">
        <v>156.4</v>
      </c>
      <c r="X33" s="77"/>
      <c r="Y33" s="360"/>
      <c r="Z33" s="361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10"/>
      <c r="AN33" s="10"/>
      <c r="AO33" s="10"/>
    </row>
    <row r="34" spans="1:41" s="2" customFormat="1" ht="18.75" customHeight="1" thickBot="1" x14ac:dyDescent="0.25">
      <c r="A34" s="308"/>
      <c r="B34" s="327"/>
      <c r="C34" s="424"/>
      <c r="D34" s="426"/>
      <c r="E34" s="427"/>
      <c r="F34" s="299"/>
      <c r="G34" s="422"/>
      <c r="H34" s="51" t="s">
        <v>46</v>
      </c>
      <c r="I34" s="105">
        <f>J34+L34</f>
        <v>267.60000000000002</v>
      </c>
      <c r="J34" s="78">
        <v>267.60000000000002</v>
      </c>
      <c r="K34" s="78">
        <v>229.6</v>
      </c>
      <c r="L34" s="80"/>
      <c r="M34" s="105">
        <v>273.2</v>
      </c>
      <c r="N34" s="78">
        <v>273.2</v>
      </c>
      <c r="O34" s="78">
        <v>240</v>
      </c>
      <c r="P34" s="147"/>
      <c r="Q34" s="145">
        <v>271.7</v>
      </c>
      <c r="R34" s="78">
        <v>271.7</v>
      </c>
      <c r="S34" s="78">
        <v>240</v>
      </c>
      <c r="T34" s="80"/>
      <c r="U34" s="105">
        <v>343.6</v>
      </c>
      <c r="V34" s="78">
        <v>343.6</v>
      </c>
      <c r="W34" s="78">
        <v>274.60000000000002</v>
      </c>
      <c r="X34" s="140"/>
      <c r="Y34" s="360"/>
      <c r="Z34" s="361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10"/>
      <c r="AN34" s="10"/>
      <c r="AO34" s="10"/>
    </row>
    <row r="35" spans="1:41" s="88" customFormat="1" ht="15.6" customHeight="1" thickBot="1" x14ac:dyDescent="0.25">
      <c r="A35" s="309"/>
      <c r="B35" s="310"/>
      <c r="C35" s="425"/>
      <c r="D35" s="426"/>
      <c r="E35" s="428"/>
      <c r="F35" s="305" t="s">
        <v>16</v>
      </c>
      <c r="G35" s="306"/>
      <c r="H35" s="307"/>
      <c r="I35" s="149">
        <f>SUM(I33,I34)</f>
        <v>378.6</v>
      </c>
      <c r="J35" s="148">
        <f>SUM(J33,J34)</f>
        <v>378.6</v>
      </c>
      <c r="K35" s="148">
        <f>SUM(K33,K34)</f>
        <v>330.1</v>
      </c>
      <c r="L35" s="81">
        <f t="shared" ref="L35" si="7">SUM(L33:L34)</f>
        <v>0</v>
      </c>
      <c r="M35" s="149">
        <f>SUM(M33:M34)</f>
        <v>423.2</v>
      </c>
      <c r="N35" s="148">
        <f>SUM(N33:N34)</f>
        <v>410.4</v>
      </c>
      <c r="O35" s="148">
        <f>SUM(O33:O34)</f>
        <v>364.9</v>
      </c>
      <c r="P35" s="250">
        <f>SUM(P33:P34)</f>
        <v>12.8</v>
      </c>
      <c r="Q35" s="149">
        <f>SUM(Q33,Q34)</f>
        <v>436.7</v>
      </c>
      <c r="R35" s="148">
        <f>SUM(R33,R34)</f>
        <v>436.7</v>
      </c>
      <c r="S35" s="148">
        <f>SUM(S33,S34)</f>
        <v>385</v>
      </c>
      <c r="T35" s="81"/>
      <c r="U35" s="149">
        <f>SUM(U33:U34)</f>
        <v>531.20000000000005</v>
      </c>
      <c r="V35" s="148">
        <f>SUM(V33:V34)</f>
        <v>531.20000000000005</v>
      </c>
      <c r="W35" s="148">
        <f>SUM(W33:W34)</f>
        <v>431</v>
      </c>
      <c r="X35" s="81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10"/>
      <c r="AN35" s="10"/>
      <c r="AO35" s="10"/>
    </row>
    <row r="36" spans="1:41" s="2" customFormat="1" ht="13.5" customHeight="1" x14ac:dyDescent="0.2">
      <c r="A36" s="308">
        <v>1</v>
      </c>
      <c r="B36" s="316">
        <v>2</v>
      </c>
      <c r="C36" s="312">
        <v>5</v>
      </c>
      <c r="D36" s="313" t="s">
        <v>56</v>
      </c>
      <c r="E36" s="314" t="s">
        <v>85</v>
      </c>
      <c r="F36" s="298" t="s">
        <v>20</v>
      </c>
      <c r="G36" s="423" t="s">
        <v>23</v>
      </c>
      <c r="H36" s="50" t="s">
        <v>22</v>
      </c>
      <c r="I36" s="105">
        <v>64.8</v>
      </c>
      <c r="J36" s="83">
        <v>64.8</v>
      </c>
      <c r="K36" s="83">
        <v>44.6</v>
      </c>
      <c r="L36" s="84"/>
      <c r="M36" s="105">
        <f>SUM(P36,N36)</f>
        <v>76.5</v>
      </c>
      <c r="N36" s="83">
        <f>79.2+1.3-4</f>
        <v>76.5</v>
      </c>
      <c r="O36" s="83">
        <v>56.8</v>
      </c>
      <c r="P36" s="84"/>
      <c r="Q36" s="105">
        <v>89.4</v>
      </c>
      <c r="R36" s="83">
        <v>89.4</v>
      </c>
      <c r="S36" s="83">
        <v>65</v>
      </c>
      <c r="T36" s="84"/>
      <c r="U36" s="105">
        <v>89.4</v>
      </c>
      <c r="V36" s="83">
        <v>89.4</v>
      </c>
      <c r="W36" s="83">
        <v>65</v>
      </c>
      <c r="X36" s="85"/>
      <c r="Y36" s="337"/>
      <c r="Z36" s="362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10"/>
      <c r="AN36" s="10"/>
      <c r="AO36" s="10"/>
    </row>
    <row r="37" spans="1:41" s="2" customFormat="1" ht="13.5" customHeight="1" x14ac:dyDescent="0.2">
      <c r="A37" s="308"/>
      <c r="B37" s="316"/>
      <c r="C37" s="312"/>
      <c r="D37" s="313"/>
      <c r="E37" s="314"/>
      <c r="F37" s="329"/>
      <c r="G37" s="423"/>
      <c r="H37" s="50" t="s">
        <v>24</v>
      </c>
      <c r="I37" s="105">
        <f>J37+L37</f>
        <v>264.3</v>
      </c>
      <c r="J37" s="99">
        <v>264.3</v>
      </c>
      <c r="K37" s="99">
        <v>190.7</v>
      </c>
      <c r="L37" s="132"/>
      <c r="M37" s="105">
        <v>253</v>
      </c>
      <c r="N37" s="99">
        <v>253</v>
      </c>
      <c r="O37" s="99">
        <v>181.6</v>
      </c>
      <c r="P37" s="132"/>
      <c r="Q37" s="105">
        <v>236.8</v>
      </c>
      <c r="R37" s="99">
        <v>236.8</v>
      </c>
      <c r="S37" s="99">
        <v>181.6</v>
      </c>
      <c r="T37" s="132"/>
      <c r="U37" s="105">
        <v>236.8</v>
      </c>
      <c r="V37" s="99">
        <v>236.8</v>
      </c>
      <c r="W37" s="99">
        <v>181.6</v>
      </c>
      <c r="X37" s="132"/>
      <c r="Y37" s="337"/>
      <c r="Z37" s="362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10"/>
      <c r="AN37" s="10"/>
      <c r="AO37" s="10"/>
    </row>
    <row r="38" spans="1:41" s="2" customFormat="1" ht="13.5" customHeight="1" thickBot="1" x14ac:dyDescent="0.25">
      <c r="A38" s="308"/>
      <c r="B38" s="316"/>
      <c r="C38" s="312"/>
      <c r="D38" s="313"/>
      <c r="E38" s="314"/>
      <c r="F38" s="299"/>
      <c r="G38" s="423"/>
      <c r="H38" s="52" t="s">
        <v>25</v>
      </c>
      <c r="I38" s="105">
        <f>J38+L38</f>
        <v>2.5</v>
      </c>
      <c r="J38" s="79">
        <v>0.8</v>
      </c>
      <c r="K38" s="79">
        <v>0.5</v>
      </c>
      <c r="L38" s="80">
        <v>1.7</v>
      </c>
      <c r="M38" s="105">
        <v>4</v>
      </c>
      <c r="N38" s="79">
        <v>2</v>
      </c>
      <c r="O38" s="79">
        <v>1</v>
      </c>
      <c r="P38" s="80">
        <v>2</v>
      </c>
      <c r="Q38" s="82">
        <v>4</v>
      </c>
      <c r="R38" s="79">
        <v>2</v>
      </c>
      <c r="S38" s="79">
        <v>1</v>
      </c>
      <c r="T38" s="80">
        <v>2</v>
      </c>
      <c r="U38" s="82">
        <v>4</v>
      </c>
      <c r="V38" s="79">
        <v>2</v>
      </c>
      <c r="W38" s="79">
        <v>1</v>
      </c>
      <c r="X38" s="80">
        <v>2</v>
      </c>
      <c r="Y38" s="337"/>
      <c r="Z38" s="362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10"/>
      <c r="AN38" s="10"/>
      <c r="AO38" s="10"/>
    </row>
    <row r="39" spans="1:41" s="88" customFormat="1" ht="12.75" customHeight="1" thickBot="1" x14ac:dyDescent="0.25">
      <c r="A39" s="309"/>
      <c r="B39" s="317"/>
      <c r="C39" s="312"/>
      <c r="D39" s="313"/>
      <c r="E39" s="315"/>
      <c r="F39" s="305" t="s">
        <v>16</v>
      </c>
      <c r="G39" s="306"/>
      <c r="H39" s="307"/>
      <c r="I39" s="149">
        <f>SUM(I36,I37,I38)</f>
        <v>331.6</v>
      </c>
      <c r="J39" s="148">
        <f>J36+J37+J38</f>
        <v>329.90000000000003</v>
      </c>
      <c r="K39" s="148">
        <f>K36+K37+K38</f>
        <v>235.79999999999998</v>
      </c>
      <c r="L39" s="81">
        <f t="shared" ref="L39" si="8">SUM(L36:L38)</f>
        <v>1.7</v>
      </c>
      <c r="M39" s="149">
        <f>SUM(M36,M37,M38)</f>
        <v>333.5</v>
      </c>
      <c r="N39" s="148">
        <f>SUM(N36,N37,N38)</f>
        <v>331.5</v>
      </c>
      <c r="O39" s="148">
        <f>SUM(O36:O38)</f>
        <v>239.39999999999998</v>
      </c>
      <c r="P39" s="81">
        <v>2</v>
      </c>
      <c r="Q39" s="149">
        <f>SUM(Q36,Q37,Q38)</f>
        <v>330.20000000000005</v>
      </c>
      <c r="R39" s="148">
        <f>SUM(R36,R37,R38)</f>
        <v>328.20000000000005</v>
      </c>
      <c r="S39" s="148">
        <f>SUM(S36,S37,S38)</f>
        <v>247.6</v>
      </c>
      <c r="T39" s="81">
        <v>2</v>
      </c>
      <c r="U39" s="149">
        <f>SUM(U36,U37,U38)</f>
        <v>330.20000000000005</v>
      </c>
      <c r="V39" s="148">
        <f>SUM(V36,V37,V38)</f>
        <v>328.20000000000005</v>
      </c>
      <c r="W39" s="148">
        <f>SUM(W36,W37,W38)</f>
        <v>247.6</v>
      </c>
      <c r="X39" s="81">
        <v>2</v>
      </c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10"/>
      <c r="AN39" s="10"/>
      <c r="AO39" s="10"/>
    </row>
    <row r="40" spans="1:41" s="88" customFormat="1" ht="26.1" customHeight="1" x14ac:dyDescent="0.2">
      <c r="A40" s="325">
        <v>1</v>
      </c>
      <c r="B40" s="326">
        <v>2</v>
      </c>
      <c r="C40" s="329">
        <v>6</v>
      </c>
      <c r="D40" s="330" t="s">
        <v>97</v>
      </c>
      <c r="E40" s="192" t="s">
        <v>85</v>
      </c>
      <c r="F40" s="364" t="s">
        <v>20</v>
      </c>
      <c r="G40" s="364" t="s">
        <v>73</v>
      </c>
      <c r="H40" s="63" t="s">
        <v>46</v>
      </c>
      <c r="I40" s="193">
        <v>63.3</v>
      </c>
      <c r="J40" s="146">
        <v>63.3</v>
      </c>
      <c r="K40" s="94"/>
      <c r="L40" s="80"/>
      <c r="M40" s="146">
        <v>105.3</v>
      </c>
      <c r="N40" s="146">
        <v>105.3</v>
      </c>
      <c r="O40" s="94">
        <f>51.8-13</f>
        <v>38.799999999999997</v>
      </c>
      <c r="P40" s="147"/>
      <c r="Q40" s="146">
        <v>105</v>
      </c>
      <c r="R40" s="146">
        <v>105</v>
      </c>
      <c r="S40" s="94">
        <v>50.8</v>
      </c>
      <c r="T40" s="80"/>
      <c r="U40" s="94">
        <v>105</v>
      </c>
      <c r="V40" s="94">
        <v>105</v>
      </c>
      <c r="W40" s="94">
        <v>62</v>
      </c>
      <c r="X40" s="80"/>
      <c r="Y40" s="337"/>
      <c r="Z40" s="362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10"/>
      <c r="AN40" s="10"/>
      <c r="AO40" s="10"/>
    </row>
    <row r="41" spans="1:41" s="88" customFormat="1" ht="20.25" customHeight="1" thickBot="1" x14ac:dyDescent="0.25">
      <c r="A41" s="308"/>
      <c r="B41" s="327"/>
      <c r="C41" s="329"/>
      <c r="D41" s="331"/>
      <c r="E41" s="190" t="s">
        <v>84</v>
      </c>
      <c r="F41" s="365"/>
      <c r="G41" s="365"/>
      <c r="H41" s="229" t="s">
        <v>22</v>
      </c>
      <c r="I41" s="210"/>
      <c r="J41" s="211"/>
      <c r="K41" s="89"/>
      <c r="L41" s="212"/>
      <c r="M41" s="266">
        <v>10</v>
      </c>
      <c r="N41" s="267">
        <v>10</v>
      </c>
      <c r="O41" s="89"/>
      <c r="P41" s="213"/>
      <c r="Q41" s="210">
        <v>10</v>
      </c>
      <c r="R41" s="211">
        <v>10</v>
      </c>
      <c r="S41" s="89"/>
      <c r="T41" s="212"/>
      <c r="U41" s="124">
        <v>10</v>
      </c>
      <c r="V41" s="121">
        <v>10</v>
      </c>
      <c r="W41" s="121"/>
      <c r="X41" s="195"/>
      <c r="Y41" s="303"/>
      <c r="Z41" s="304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10"/>
      <c r="AN41" s="10"/>
      <c r="AO41" s="10"/>
    </row>
    <row r="42" spans="1:41" s="88" customFormat="1" ht="26.65" customHeight="1" thickBot="1" x14ac:dyDescent="0.25">
      <c r="A42" s="309"/>
      <c r="B42" s="310"/>
      <c r="C42" s="318"/>
      <c r="D42" s="319"/>
      <c r="E42" s="191"/>
      <c r="F42" s="420" t="s">
        <v>16</v>
      </c>
      <c r="G42" s="421"/>
      <c r="H42" s="421"/>
      <c r="I42" s="172">
        <f>SUM(I40,I41)</f>
        <v>63.3</v>
      </c>
      <c r="J42" s="142">
        <v>63.3</v>
      </c>
      <c r="K42" s="136"/>
      <c r="L42" s="97"/>
      <c r="M42" s="172">
        <f>SUM(M40:M41)</f>
        <v>115.3</v>
      </c>
      <c r="N42" s="142">
        <f>SUM(N40:N41)</f>
        <v>115.3</v>
      </c>
      <c r="O42" s="148">
        <f>SUM(O40, O41)</f>
        <v>38.799999999999997</v>
      </c>
      <c r="P42" s="81"/>
      <c r="Q42" s="141">
        <f>SUM(Q40:Q41)</f>
        <v>115</v>
      </c>
      <c r="R42" s="142">
        <f>SUM(R40:R41)</f>
        <v>115</v>
      </c>
      <c r="S42" s="148">
        <f>SUM(S40, S41)</f>
        <v>50.8</v>
      </c>
      <c r="T42" s="81"/>
      <c r="U42" s="136">
        <f>SUM(U40:U41)</f>
        <v>115</v>
      </c>
      <c r="V42" s="148">
        <f>SUM(V40:V41)</f>
        <v>115</v>
      </c>
      <c r="W42" s="148">
        <f>SUM(W40, W41)</f>
        <v>62</v>
      </c>
      <c r="X42" s="13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10"/>
      <c r="AN42" s="10"/>
      <c r="AO42" s="10"/>
    </row>
    <row r="43" spans="1:41" s="88" customFormat="1" ht="22.5" customHeight="1" thickBot="1" x14ac:dyDescent="0.25">
      <c r="A43" s="308">
        <v>1</v>
      </c>
      <c r="B43" s="316">
        <v>2</v>
      </c>
      <c r="C43" s="329">
        <v>7</v>
      </c>
      <c r="D43" s="331" t="s">
        <v>74</v>
      </c>
      <c r="E43" s="462" t="s">
        <v>88</v>
      </c>
      <c r="F43" s="165" t="s">
        <v>20</v>
      </c>
      <c r="G43" s="165" t="s">
        <v>70</v>
      </c>
      <c r="H43" s="90" t="s">
        <v>45</v>
      </c>
      <c r="I43" s="91">
        <v>9.6</v>
      </c>
      <c r="J43" s="89">
        <v>9.6</v>
      </c>
      <c r="K43" s="89"/>
      <c r="L43" s="92"/>
      <c r="M43" s="91">
        <v>10.3</v>
      </c>
      <c r="N43" s="89">
        <v>10.3</v>
      </c>
      <c r="O43" s="89"/>
      <c r="P43" s="92"/>
      <c r="Q43" s="91">
        <v>12.5</v>
      </c>
      <c r="R43" s="89">
        <v>12.5</v>
      </c>
      <c r="S43" s="89"/>
      <c r="T43" s="92"/>
      <c r="U43" s="91">
        <v>8</v>
      </c>
      <c r="V43" s="89">
        <v>8</v>
      </c>
      <c r="W43" s="89"/>
      <c r="X43" s="77"/>
      <c r="Y43" s="303"/>
      <c r="Z43" s="304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10"/>
      <c r="AN43" s="10"/>
      <c r="AO43" s="10"/>
    </row>
    <row r="44" spans="1:41" s="88" customFormat="1" ht="24.75" customHeight="1" thickBot="1" x14ac:dyDescent="0.25">
      <c r="A44" s="309"/>
      <c r="B44" s="317"/>
      <c r="C44" s="329"/>
      <c r="D44" s="319"/>
      <c r="E44" s="465"/>
      <c r="F44" s="305" t="s">
        <v>16</v>
      </c>
      <c r="G44" s="306"/>
      <c r="H44" s="307"/>
      <c r="I44" s="149">
        <v>9.6</v>
      </c>
      <c r="J44" s="148">
        <f>J43</f>
        <v>9.6</v>
      </c>
      <c r="K44" s="148"/>
      <c r="L44" s="97"/>
      <c r="M44" s="149">
        <v>10.3</v>
      </c>
      <c r="N44" s="148">
        <v>10.3</v>
      </c>
      <c r="O44" s="148"/>
      <c r="P44" s="97"/>
      <c r="Q44" s="149">
        <v>12.5</v>
      </c>
      <c r="R44" s="148">
        <v>12.5</v>
      </c>
      <c r="S44" s="148"/>
      <c r="T44" s="97"/>
      <c r="U44" s="149">
        <v>8</v>
      </c>
      <c r="V44" s="148">
        <v>8</v>
      </c>
      <c r="W44" s="148"/>
      <c r="X44" s="93"/>
      <c r="Y44" s="303"/>
      <c r="Z44" s="304"/>
      <c r="AA44" s="179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10"/>
      <c r="AN44" s="10"/>
      <c r="AO44" s="10"/>
    </row>
    <row r="45" spans="1:41" s="88" customFormat="1" ht="16.5" customHeight="1" thickBot="1" x14ac:dyDescent="0.25">
      <c r="A45" s="325">
        <v>1</v>
      </c>
      <c r="B45" s="326">
        <v>2</v>
      </c>
      <c r="C45" s="328">
        <v>8</v>
      </c>
      <c r="D45" s="330" t="s">
        <v>75</v>
      </c>
      <c r="E45" s="413" t="s">
        <v>85</v>
      </c>
      <c r="F45" s="98" t="s">
        <v>20</v>
      </c>
      <c r="G45" s="98" t="s">
        <v>69</v>
      </c>
      <c r="H45" s="171" t="s">
        <v>45</v>
      </c>
      <c r="I45" s="95">
        <v>8</v>
      </c>
      <c r="J45" s="94">
        <v>8</v>
      </c>
      <c r="K45" s="94"/>
      <c r="L45" s="96"/>
      <c r="M45" s="95">
        <v>2</v>
      </c>
      <c r="N45" s="94">
        <v>2</v>
      </c>
      <c r="O45" s="94"/>
      <c r="P45" s="96"/>
      <c r="Q45" s="95">
        <v>2</v>
      </c>
      <c r="R45" s="94">
        <v>2</v>
      </c>
      <c r="S45" s="94"/>
      <c r="T45" s="96"/>
      <c r="U45" s="95">
        <v>2</v>
      </c>
      <c r="V45" s="94">
        <v>2</v>
      </c>
      <c r="W45" s="94"/>
      <c r="X45" s="37"/>
      <c r="Y45" s="170"/>
      <c r="Z45" s="87"/>
      <c r="AA45" s="179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10"/>
      <c r="AN45" s="10"/>
      <c r="AO45" s="10"/>
    </row>
    <row r="46" spans="1:41" s="88" customFormat="1" ht="18.75" customHeight="1" thickBot="1" x14ac:dyDescent="0.25">
      <c r="A46" s="309"/>
      <c r="B46" s="310"/>
      <c r="C46" s="318"/>
      <c r="D46" s="319"/>
      <c r="E46" s="414"/>
      <c r="F46" s="305" t="s">
        <v>16</v>
      </c>
      <c r="G46" s="306"/>
      <c r="H46" s="307"/>
      <c r="I46" s="149">
        <v>8</v>
      </c>
      <c r="J46" s="148">
        <v>8</v>
      </c>
      <c r="K46" s="148"/>
      <c r="L46" s="97"/>
      <c r="M46" s="149">
        <v>2</v>
      </c>
      <c r="N46" s="148">
        <v>2</v>
      </c>
      <c r="O46" s="148"/>
      <c r="P46" s="97"/>
      <c r="Q46" s="149">
        <v>2</v>
      </c>
      <c r="R46" s="148">
        <v>2</v>
      </c>
      <c r="S46" s="148"/>
      <c r="T46" s="97"/>
      <c r="U46" s="149">
        <v>2</v>
      </c>
      <c r="V46" s="148">
        <v>2</v>
      </c>
      <c r="W46" s="148"/>
      <c r="X46" s="93"/>
      <c r="Y46" s="87"/>
      <c r="Z46" s="87"/>
      <c r="AA46" s="179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10"/>
      <c r="AN46" s="10"/>
      <c r="AO46" s="10"/>
    </row>
    <row r="47" spans="1:41" s="88" customFormat="1" ht="17.100000000000001" customHeight="1" x14ac:dyDescent="0.2">
      <c r="A47" s="325">
        <v>1</v>
      </c>
      <c r="B47" s="335">
        <v>2</v>
      </c>
      <c r="C47" s="328">
        <v>9</v>
      </c>
      <c r="D47" s="330" t="s">
        <v>55</v>
      </c>
      <c r="E47" s="413" t="s">
        <v>84</v>
      </c>
      <c r="F47" s="298" t="s">
        <v>47</v>
      </c>
      <c r="G47" s="318" t="s">
        <v>17</v>
      </c>
      <c r="H47" s="49" t="s">
        <v>45</v>
      </c>
      <c r="I47" s="105">
        <v>11</v>
      </c>
      <c r="J47" s="99">
        <v>11</v>
      </c>
      <c r="K47" s="99"/>
      <c r="L47" s="100"/>
      <c r="M47" s="105">
        <f>N47+P47</f>
        <v>33.6</v>
      </c>
      <c r="N47" s="99">
        <f>26.7+6.9</f>
        <v>33.6</v>
      </c>
      <c r="O47" s="99"/>
      <c r="P47" s="100"/>
      <c r="Q47" s="105">
        <v>32</v>
      </c>
      <c r="R47" s="99">
        <v>32</v>
      </c>
      <c r="S47" s="99"/>
      <c r="T47" s="100"/>
      <c r="U47" s="105">
        <v>38.5</v>
      </c>
      <c r="V47" s="99">
        <v>38.5</v>
      </c>
      <c r="W47" s="99"/>
      <c r="X47" s="103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10"/>
      <c r="AN47" s="10"/>
      <c r="AO47" s="10"/>
    </row>
    <row r="48" spans="1:41" s="88" customFormat="1" ht="14.1" customHeight="1" thickBot="1" x14ac:dyDescent="0.25">
      <c r="A48" s="308"/>
      <c r="B48" s="316"/>
      <c r="C48" s="329"/>
      <c r="D48" s="331"/>
      <c r="E48" s="456"/>
      <c r="F48" s="329"/>
      <c r="G48" s="328"/>
      <c r="H48" s="53" t="s">
        <v>48</v>
      </c>
      <c r="I48" s="125"/>
      <c r="J48" s="101"/>
      <c r="K48" s="101"/>
      <c r="L48" s="102"/>
      <c r="M48" s="112">
        <v>18.100000000000001</v>
      </c>
      <c r="N48" s="101">
        <v>18.100000000000001</v>
      </c>
      <c r="O48" s="101"/>
      <c r="P48" s="102"/>
      <c r="Q48" s="112"/>
      <c r="R48" s="101"/>
      <c r="S48" s="101"/>
      <c r="T48" s="102"/>
      <c r="U48" s="112"/>
      <c r="V48" s="101"/>
      <c r="W48" s="101"/>
      <c r="X48" s="104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10"/>
      <c r="AN48" s="10"/>
      <c r="AO48" s="10"/>
    </row>
    <row r="49" spans="1:41" s="88" customFormat="1" ht="13.5" customHeight="1" thickBot="1" x14ac:dyDescent="0.25">
      <c r="A49" s="309"/>
      <c r="B49" s="317"/>
      <c r="C49" s="329"/>
      <c r="D49" s="331"/>
      <c r="E49" s="320"/>
      <c r="F49" s="305" t="s">
        <v>16</v>
      </c>
      <c r="G49" s="306"/>
      <c r="H49" s="307"/>
      <c r="I49" s="106">
        <f t="shared" ref="I49:P49" si="9">SUM(I47:I48)</f>
        <v>11</v>
      </c>
      <c r="J49" s="107">
        <f t="shared" si="9"/>
        <v>11</v>
      </c>
      <c r="K49" s="107">
        <f t="shared" si="9"/>
        <v>0</v>
      </c>
      <c r="L49" s="108">
        <f t="shared" si="9"/>
        <v>0</v>
      </c>
      <c r="M49" s="106">
        <f>SUM(M47:M48)</f>
        <v>51.7</v>
      </c>
      <c r="N49" s="107">
        <f t="shared" si="9"/>
        <v>51.7</v>
      </c>
      <c r="O49" s="107">
        <f t="shared" si="9"/>
        <v>0</v>
      </c>
      <c r="P49" s="108">
        <f t="shared" si="9"/>
        <v>0</v>
      </c>
      <c r="Q49" s="106">
        <v>32</v>
      </c>
      <c r="R49" s="107">
        <v>32</v>
      </c>
      <c r="S49" s="107">
        <f>SUM(S47:S48)</f>
        <v>0</v>
      </c>
      <c r="T49" s="108">
        <f>SUM(T47:T48)</f>
        <v>0</v>
      </c>
      <c r="U49" s="106">
        <f>V49</f>
        <v>38.5</v>
      </c>
      <c r="V49" s="107">
        <f>V47+V48</f>
        <v>38.5</v>
      </c>
      <c r="W49" s="107">
        <f>SUM(W47:W48)</f>
        <v>0</v>
      </c>
      <c r="X49" s="108">
        <f>SUM(X47:X48)</f>
        <v>0</v>
      </c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10"/>
      <c r="AN49" s="10"/>
      <c r="AO49" s="10"/>
    </row>
    <row r="50" spans="1:41" s="88" customFormat="1" ht="16.5" customHeight="1" x14ac:dyDescent="0.2">
      <c r="A50" s="325">
        <v>1</v>
      </c>
      <c r="B50" s="335">
        <v>2</v>
      </c>
      <c r="C50" s="328">
        <v>10</v>
      </c>
      <c r="D50" s="330" t="s">
        <v>57</v>
      </c>
      <c r="E50" s="431" t="s">
        <v>85</v>
      </c>
      <c r="F50" s="298" t="s">
        <v>47</v>
      </c>
      <c r="G50" s="298" t="s">
        <v>58</v>
      </c>
      <c r="H50" s="163" t="s">
        <v>22</v>
      </c>
      <c r="I50" s="184">
        <v>5.3</v>
      </c>
      <c r="J50" s="110">
        <v>4.3</v>
      </c>
      <c r="K50" s="110">
        <v>2</v>
      </c>
      <c r="L50" s="111">
        <v>1</v>
      </c>
      <c r="M50" s="123">
        <v>1.7</v>
      </c>
      <c r="N50" s="110">
        <v>1.7</v>
      </c>
      <c r="O50" s="110">
        <v>0.6</v>
      </c>
      <c r="P50" s="111"/>
      <c r="Q50" s="116"/>
      <c r="R50" s="110"/>
      <c r="S50" s="110"/>
      <c r="T50" s="111"/>
      <c r="U50" s="116"/>
      <c r="V50" s="110"/>
      <c r="W50" s="110"/>
      <c r="X50" s="111"/>
      <c r="Y50" s="337"/>
      <c r="Z50" s="362"/>
      <c r="AA50" s="362"/>
      <c r="AB50" s="215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10"/>
      <c r="AN50" s="10"/>
      <c r="AO50" s="10"/>
    </row>
    <row r="51" spans="1:41" s="88" customFormat="1" ht="15.75" customHeight="1" x14ac:dyDescent="0.2">
      <c r="A51" s="308"/>
      <c r="B51" s="316"/>
      <c r="C51" s="329"/>
      <c r="D51" s="331"/>
      <c r="E51" s="320"/>
      <c r="F51" s="329"/>
      <c r="G51" s="329"/>
      <c r="H51" s="159" t="s">
        <v>60</v>
      </c>
      <c r="I51" s="185">
        <f>J51+L51</f>
        <v>4.8</v>
      </c>
      <c r="J51" s="119">
        <v>3.8</v>
      </c>
      <c r="K51" s="119">
        <v>1.5</v>
      </c>
      <c r="L51" s="120">
        <v>1</v>
      </c>
      <c r="M51" s="228">
        <v>1.7</v>
      </c>
      <c r="N51" s="119">
        <v>1.7</v>
      </c>
      <c r="O51" s="119">
        <v>0.6</v>
      </c>
      <c r="P51" s="120"/>
      <c r="Q51" s="117"/>
      <c r="R51" s="119"/>
      <c r="S51" s="119"/>
      <c r="T51" s="120"/>
      <c r="U51" s="117"/>
      <c r="V51" s="119"/>
      <c r="W51" s="119"/>
      <c r="X51" s="120"/>
      <c r="Y51" s="337"/>
      <c r="Z51" s="362"/>
      <c r="AA51" s="362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10"/>
      <c r="AN51" s="10"/>
      <c r="AO51" s="10"/>
    </row>
    <row r="52" spans="1:41" s="88" customFormat="1" ht="17.25" customHeight="1" thickBot="1" x14ac:dyDescent="0.25">
      <c r="A52" s="308"/>
      <c r="B52" s="316"/>
      <c r="C52" s="329"/>
      <c r="D52" s="331"/>
      <c r="E52" s="320"/>
      <c r="F52" s="299"/>
      <c r="G52" s="299"/>
      <c r="H52" s="160" t="s">
        <v>59</v>
      </c>
      <c r="I52" s="185">
        <f>J52+L52</f>
        <v>53.7</v>
      </c>
      <c r="J52" s="121">
        <v>42.9</v>
      </c>
      <c r="K52" s="121">
        <v>16.399999999999999</v>
      </c>
      <c r="L52" s="122">
        <v>10.8</v>
      </c>
      <c r="M52" s="124">
        <v>19.5</v>
      </c>
      <c r="N52" s="121">
        <v>19.5</v>
      </c>
      <c r="O52" s="121">
        <v>6.4</v>
      </c>
      <c r="P52" s="122"/>
      <c r="Q52" s="118"/>
      <c r="R52" s="121"/>
      <c r="S52" s="121"/>
      <c r="T52" s="122"/>
      <c r="U52" s="118"/>
      <c r="V52" s="121"/>
      <c r="W52" s="121"/>
      <c r="X52" s="122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10"/>
      <c r="AN52" s="10"/>
      <c r="AO52" s="10"/>
    </row>
    <row r="53" spans="1:41" s="88" customFormat="1" ht="21.75" customHeight="1" thickBot="1" x14ac:dyDescent="0.25">
      <c r="A53" s="309"/>
      <c r="B53" s="317"/>
      <c r="C53" s="329"/>
      <c r="D53" s="331"/>
      <c r="E53" s="320"/>
      <c r="F53" s="305" t="s">
        <v>16</v>
      </c>
      <c r="G53" s="306"/>
      <c r="H53" s="307"/>
      <c r="I53" s="149">
        <f t="shared" ref="I53:K53" si="10">SUM(I50:I52)</f>
        <v>63.800000000000004</v>
      </c>
      <c r="J53" s="114">
        <f t="shared" si="10"/>
        <v>51</v>
      </c>
      <c r="K53" s="114">
        <f t="shared" si="10"/>
        <v>19.899999999999999</v>
      </c>
      <c r="L53" s="115">
        <v>12.8</v>
      </c>
      <c r="M53" s="113">
        <f>SUM(M50:M51:M52)</f>
        <v>22.9</v>
      </c>
      <c r="N53" s="114">
        <f>SUM(N50:N51:N52)</f>
        <v>22.9</v>
      </c>
      <c r="O53" s="114">
        <f>SUM(O50:O51:O52)</f>
        <v>7.6000000000000005</v>
      </c>
      <c r="P53" s="115"/>
      <c r="Q53" s="113"/>
      <c r="R53" s="114"/>
      <c r="S53" s="114">
        <f>SUM(S50:S50)</f>
        <v>0</v>
      </c>
      <c r="T53" s="115">
        <f>SUM(T50:T52)</f>
        <v>0</v>
      </c>
      <c r="U53" s="113"/>
      <c r="V53" s="114"/>
      <c r="W53" s="114">
        <f>SUM(W50:W50)</f>
        <v>0</v>
      </c>
      <c r="X53" s="115">
        <f>SUM(X50:X50)</f>
        <v>0</v>
      </c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10"/>
      <c r="AN53" s="10"/>
      <c r="AO53" s="10"/>
    </row>
    <row r="54" spans="1:41" s="88" customFormat="1" ht="24" customHeight="1" thickBot="1" x14ac:dyDescent="0.25">
      <c r="A54" s="432">
        <v>1</v>
      </c>
      <c r="B54" s="311">
        <v>2</v>
      </c>
      <c r="C54" s="312">
        <v>11</v>
      </c>
      <c r="D54" s="313" t="s">
        <v>91</v>
      </c>
      <c r="E54" s="314" t="s">
        <v>85</v>
      </c>
      <c r="F54" s="278" t="s">
        <v>20</v>
      </c>
      <c r="G54" s="249" t="s">
        <v>104</v>
      </c>
      <c r="H54" s="285" t="s">
        <v>98</v>
      </c>
      <c r="I54" s="189">
        <v>12.3</v>
      </c>
      <c r="J54" s="101">
        <v>12.3</v>
      </c>
      <c r="K54" s="101"/>
      <c r="L54" s="102"/>
      <c r="M54" s="68"/>
      <c r="N54" s="101"/>
      <c r="O54" s="101"/>
      <c r="P54" s="102"/>
      <c r="Q54" s="68"/>
      <c r="R54" s="101"/>
      <c r="S54" s="101"/>
      <c r="T54" s="102"/>
      <c r="U54" s="68"/>
      <c r="V54" s="101"/>
      <c r="W54" s="101"/>
      <c r="X54" s="104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10"/>
      <c r="AN54" s="10"/>
      <c r="AO54" s="10"/>
    </row>
    <row r="55" spans="1:41" s="88" customFormat="1" ht="21.75" customHeight="1" thickBot="1" x14ac:dyDescent="0.25">
      <c r="A55" s="432"/>
      <c r="B55" s="311"/>
      <c r="C55" s="312"/>
      <c r="D55" s="313"/>
      <c r="E55" s="431"/>
      <c r="F55" s="305" t="s">
        <v>16</v>
      </c>
      <c r="G55" s="306"/>
      <c r="H55" s="307"/>
      <c r="I55" s="271">
        <v>12.3</v>
      </c>
      <c r="J55" s="272">
        <v>12.3</v>
      </c>
      <c r="K55" s="272"/>
      <c r="L55" s="273"/>
      <c r="M55" s="274"/>
      <c r="N55" s="272"/>
      <c r="O55" s="272"/>
      <c r="P55" s="273"/>
      <c r="Q55" s="274"/>
      <c r="R55" s="272"/>
      <c r="S55" s="272"/>
      <c r="T55" s="273"/>
      <c r="U55" s="274"/>
      <c r="V55" s="272"/>
      <c r="W55" s="272"/>
      <c r="X55" s="275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10"/>
      <c r="AN55" s="10"/>
      <c r="AO55" s="10"/>
    </row>
    <row r="56" spans="1:41" s="88" customFormat="1" ht="21.75" customHeight="1" x14ac:dyDescent="0.2">
      <c r="A56" s="432">
        <v>1</v>
      </c>
      <c r="B56" s="311">
        <v>2</v>
      </c>
      <c r="C56" s="312">
        <v>12</v>
      </c>
      <c r="D56" s="313" t="s">
        <v>107</v>
      </c>
      <c r="E56" s="314" t="s">
        <v>84</v>
      </c>
      <c r="F56" s="372" t="s">
        <v>20</v>
      </c>
      <c r="G56" s="372" t="s">
        <v>108</v>
      </c>
      <c r="H56" s="276" t="s">
        <v>22</v>
      </c>
      <c r="I56" s="123"/>
      <c r="J56" s="110"/>
      <c r="K56" s="110"/>
      <c r="L56" s="111"/>
      <c r="M56" s="123">
        <v>7.3</v>
      </c>
      <c r="N56" s="110">
        <v>7.3</v>
      </c>
      <c r="O56" s="110">
        <v>0.3</v>
      </c>
      <c r="P56" s="111"/>
      <c r="Q56" s="123"/>
      <c r="R56" s="110"/>
      <c r="S56" s="110"/>
      <c r="T56" s="111"/>
      <c r="U56" s="123"/>
      <c r="V56" s="110"/>
      <c r="W56" s="110"/>
      <c r="X56" s="111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10"/>
      <c r="AN56" s="10"/>
      <c r="AO56" s="10"/>
    </row>
    <row r="57" spans="1:41" s="88" customFormat="1" ht="21.75" customHeight="1" x14ac:dyDescent="0.2">
      <c r="A57" s="432"/>
      <c r="B57" s="311"/>
      <c r="C57" s="312"/>
      <c r="D57" s="313"/>
      <c r="E57" s="314"/>
      <c r="F57" s="373"/>
      <c r="G57" s="373"/>
      <c r="H57" s="284" t="s">
        <v>110</v>
      </c>
      <c r="I57" s="228"/>
      <c r="J57" s="119"/>
      <c r="K57" s="119"/>
      <c r="L57" s="120"/>
      <c r="M57" s="228">
        <f>N57+P57</f>
        <v>0</v>
      </c>
      <c r="N57" s="119">
        <f>20.7-20.7</f>
        <v>0</v>
      </c>
      <c r="O57" s="119">
        <f>0.9-0.9</f>
        <v>0</v>
      </c>
      <c r="P57" s="120"/>
      <c r="Q57" s="228"/>
      <c r="R57" s="119"/>
      <c r="S57" s="119"/>
      <c r="T57" s="120"/>
      <c r="U57" s="228"/>
      <c r="V57" s="119"/>
      <c r="W57" s="119"/>
      <c r="X57" s="120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10"/>
      <c r="AN57" s="10"/>
      <c r="AO57" s="10"/>
    </row>
    <row r="58" spans="1:41" s="88" customFormat="1" ht="21.75" customHeight="1" x14ac:dyDescent="0.2">
      <c r="A58" s="432"/>
      <c r="B58" s="311"/>
      <c r="C58" s="312"/>
      <c r="D58" s="313"/>
      <c r="E58" s="314" t="s">
        <v>85</v>
      </c>
      <c r="F58" s="373"/>
      <c r="G58" s="373"/>
      <c r="H58" s="284" t="s">
        <v>22</v>
      </c>
      <c r="I58" s="228"/>
      <c r="J58" s="119"/>
      <c r="K58" s="119"/>
      <c r="L58" s="120"/>
      <c r="M58" s="228">
        <v>17.899999999999999</v>
      </c>
      <c r="N58" s="119">
        <v>10.5</v>
      </c>
      <c r="O58" s="119">
        <v>0.4</v>
      </c>
      <c r="P58" s="120">
        <v>7.4</v>
      </c>
      <c r="Q58" s="228">
        <v>20.399999999999999</v>
      </c>
      <c r="R58" s="119">
        <v>20.399999999999999</v>
      </c>
      <c r="S58" s="119">
        <v>1.1000000000000001</v>
      </c>
      <c r="T58" s="120"/>
      <c r="U58" s="228"/>
      <c r="V58" s="119"/>
      <c r="W58" s="119"/>
      <c r="X58" s="120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5"/>
      <c r="AM58" s="10"/>
      <c r="AN58" s="10"/>
      <c r="AO58" s="10"/>
    </row>
    <row r="59" spans="1:41" s="88" customFormat="1" ht="21.75" customHeight="1" x14ac:dyDescent="0.2">
      <c r="A59" s="432"/>
      <c r="B59" s="311"/>
      <c r="C59" s="328"/>
      <c r="D59" s="330"/>
      <c r="E59" s="314"/>
      <c r="F59" s="374"/>
      <c r="G59" s="374"/>
      <c r="H59" s="289" t="s">
        <v>121</v>
      </c>
      <c r="I59" s="185"/>
      <c r="J59" s="89"/>
      <c r="K59" s="89"/>
      <c r="L59" s="92"/>
      <c r="M59" s="185">
        <f>N59+P59</f>
        <v>9.6000000000000014</v>
      </c>
      <c r="N59" s="89">
        <v>5.9</v>
      </c>
      <c r="O59" s="89">
        <v>0.4</v>
      </c>
      <c r="P59" s="92">
        <v>3.7</v>
      </c>
      <c r="Q59" s="185"/>
      <c r="R59" s="89"/>
      <c r="S59" s="89"/>
      <c r="T59" s="92"/>
      <c r="U59" s="185"/>
      <c r="V59" s="89"/>
      <c r="W59" s="89"/>
      <c r="X59" s="92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10"/>
      <c r="AN59" s="10"/>
      <c r="AO59" s="10"/>
    </row>
    <row r="60" spans="1:41" s="88" customFormat="1" ht="21.75" customHeight="1" thickBot="1" x14ac:dyDescent="0.25">
      <c r="A60" s="432"/>
      <c r="B60" s="311"/>
      <c r="C60" s="328"/>
      <c r="D60" s="330"/>
      <c r="E60" s="314"/>
      <c r="F60" s="374"/>
      <c r="G60" s="374"/>
      <c r="H60" s="277" t="s">
        <v>110</v>
      </c>
      <c r="I60" s="124"/>
      <c r="J60" s="121"/>
      <c r="K60" s="121"/>
      <c r="L60" s="122"/>
      <c r="M60" s="124">
        <f>N60+P60</f>
        <v>54.4</v>
      </c>
      <c r="N60" s="121">
        <f>30+3.3</f>
        <v>33.299999999999997</v>
      </c>
      <c r="O60" s="121">
        <f>2</f>
        <v>2</v>
      </c>
      <c r="P60" s="122">
        <f>21.1</f>
        <v>21.1</v>
      </c>
      <c r="Q60" s="124">
        <v>58</v>
      </c>
      <c r="R60" s="121">
        <v>58</v>
      </c>
      <c r="S60" s="121">
        <v>2</v>
      </c>
      <c r="T60" s="122"/>
      <c r="U60" s="124"/>
      <c r="V60" s="121"/>
      <c r="W60" s="121"/>
      <c r="X60" s="122"/>
      <c r="Y60" s="215"/>
      <c r="Z60" s="215"/>
      <c r="AA60" s="215"/>
      <c r="AB60" s="215"/>
      <c r="AC60" s="215"/>
      <c r="AD60" s="215"/>
      <c r="AE60" s="215"/>
      <c r="AF60" s="215"/>
      <c r="AG60" s="215"/>
      <c r="AH60" s="215"/>
      <c r="AI60" s="215"/>
      <c r="AJ60" s="215"/>
      <c r="AK60" s="215"/>
      <c r="AL60" s="215"/>
      <c r="AM60" s="10"/>
      <c r="AN60" s="10"/>
      <c r="AO60" s="10"/>
    </row>
    <row r="61" spans="1:41" s="88" customFormat="1" ht="21.75" customHeight="1" thickBot="1" x14ac:dyDescent="0.25">
      <c r="A61" s="432"/>
      <c r="B61" s="311"/>
      <c r="C61" s="328"/>
      <c r="D61" s="330"/>
      <c r="E61" s="283"/>
      <c r="F61" s="305" t="s">
        <v>16</v>
      </c>
      <c r="G61" s="306"/>
      <c r="H61" s="307"/>
      <c r="I61" s="187"/>
      <c r="J61" s="114"/>
      <c r="K61" s="114"/>
      <c r="L61" s="168"/>
      <c r="M61" s="187">
        <f>P61+N61</f>
        <v>89.2</v>
      </c>
      <c r="N61" s="114">
        <f>SUM(N56:N60)</f>
        <v>57</v>
      </c>
      <c r="O61" s="114">
        <f t="shared" ref="O61:P61" si="11">SUM(O56:O60)</f>
        <v>3.1</v>
      </c>
      <c r="P61" s="114">
        <f t="shared" si="11"/>
        <v>32.200000000000003</v>
      </c>
      <c r="Q61" s="187">
        <f>T61+R61</f>
        <v>78.400000000000006</v>
      </c>
      <c r="R61" s="114">
        <f>R60+R58+R57+R56</f>
        <v>78.400000000000006</v>
      </c>
      <c r="S61" s="114">
        <f t="shared" ref="S61" si="12">S60+S58+S57+S56</f>
        <v>3.1</v>
      </c>
      <c r="T61" s="114">
        <f t="shared" ref="T61" si="13">T60+T58+T57+T56</f>
        <v>0</v>
      </c>
      <c r="U61" s="187"/>
      <c r="V61" s="114"/>
      <c r="W61" s="114"/>
      <c r="X61" s="188"/>
      <c r="Y61" s="215"/>
      <c r="Z61" s="215"/>
      <c r="AA61" s="215"/>
      <c r="AB61" s="215"/>
      <c r="AC61" s="215"/>
      <c r="AD61" s="215"/>
      <c r="AE61" s="215"/>
      <c r="AF61" s="215"/>
      <c r="AG61" s="215"/>
      <c r="AH61" s="215"/>
      <c r="AI61" s="215"/>
      <c r="AJ61" s="215"/>
      <c r="AK61" s="215"/>
      <c r="AL61" s="215"/>
      <c r="AM61" s="10"/>
      <c r="AN61" s="10"/>
      <c r="AO61" s="10"/>
    </row>
    <row r="62" spans="1:41" s="3" customFormat="1" ht="13.5" customHeight="1" thickBot="1" x14ac:dyDescent="0.25">
      <c r="A62" s="158">
        <v>1</v>
      </c>
      <c r="B62" s="279">
        <v>2</v>
      </c>
      <c r="C62" s="366" t="s">
        <v>18</v>
      </c>
      <c r="D62" s="367"/>
      <c r="E62" s="367"/>
      <c r="F62" s="375"/>
      <c r="G62" s="375"/>
      <c r="H62" s="376"/>
      <c r="I62" s="126">
        <f>SUM(I27,I29,I32,I35,I39,I42,I44,I46,I49,I53,I55)</f>
        <v>1073.2</v>
      </c>
      <c r="J62" s="127">
        <f>SUM(J27,J29,J32,J35,J39,J42,J44,J46,J49,J53,J55)</f>
        <v>1058.7</v>
      </c>
      <c r="K62" s="127">
        <f>SUM(K27,K29,K32,K35,K39,K42,K44,K46,K49,K53)</f>
        <v>754.09999999999991</v>
      </c>
      <c r="L62" s="28">
        <f>SUM(L27,L29,L35,L39,L49,L53,L46,L44,L32)</f>
        <v>14.5</v>
      </c>
      <c r="M62" s="126">
        <f>SUM(M27,M29,M32,M35,M39,M42,M44,M46,M49,M53,M55,M61)</f>
        <v>1282.9000000000001</v>
      </c>
      <c r="N62" s="127">
        <f>SUM(N27,N29,N32,N35,N39,N42,N44,N46,N49,N53,N55,N61)</f>
        <v>1231.9000000000001</v>
      </c>
      <c r="O62" s="127">
        <f t="shared" ref="O62:P62" si="14">SUM(O27,O29,O32,O35,O39,O42,O44,O46,O49,O53,O55,O61)</f>
        <v>838.1</v>
      </c>
      <c r="P62" s="127">
        <f t="shared" si="14"/>
        <v>51</v>
      </c>
      <c r="Q62" s="126">
        <f>SUM(Q27,Q29,Q32,Q35,Q39,Q42,Q44,Q46,Q49,Q53,Q55,Q61)</f>
        <v>1244.6000000000001</v>
      </c>
      <c r="R62" s="127">
        <f>SUM(R27,R29,R32,R35,R39,R42,R44,R46,R49,R53,R55,R61)</f>
        <v>1242.6000000000001</v>
      </c>
      <c r="S62" s="127">
        <f t="shared" ref="S62" si="15">SUM(S27,S29,S32,S35,S39,S42,S44,S46,S49,S53,S55,S61)</f>
        <v>893</v>
      </c>
      <c r="T62" s="127">
        <f t="shared" ref="T62" si="16">SUM(T27,T29,T32,T35,T39,T42,T44,T46,T49,T53,T55,T61)</f>
        <v>2</v>
      </c>
      <c r="U62" s="126">
        <f>SUM(U27,U29,U32,U35,U39,U42,U44,U46,U49,U53,U55,U61)</f>
        <v>1284.7</v>
      </c>
      <c r="V62" s="127">
        <f>SUM(V27,V29,V32,V35,V39,V42,V44,V46,V49,V53,V55,V61)</f>
        <v>1282.7</v>
      </c>
      <c r="W62" s="127">
        <f t="shared" ref="W62" si="17">SUM(W27,W29,W32,W35,W39,W42,W44,W46,W49,W53,W55,W61)</f>
        <v>943.2</v>
      </c>
      <c r="X62" s="127">
        <f t="shared" ref="X62" si="18">SUM(X27,X29,X32,X35,X39,X42,X44,X46,X49,X53,X55,X61)</f>
        <v>2</v>
      </c>
      <c r="Y62" s="10"/>
      <c r="Z62" s="363"/>
      <c r="AA62" s="186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10"/>
      <c r="AN62" s="10"/>
      <c r="AO62" s="10"/>
    </row>
    <row r="63" spans="1:41" s="3" customFormat="1" ht="13.5" customHeight="1" thickBot="1" x14ac:dyDescent="0.25">
      <c r="A63" s="158">
        <v>1</v>
      </c>
      <c r="B63" s="157">
        <v>3</v>
      </c>
      <c r="C63" s="369" t="s">
        <v>33</v>
      </c>
      <c r="D63" s="370"/>
      <c r="E63" s="370"/>
      <c r="F63" s="370"/>
      <c r="G63" s="370"/>
      <c r="H63" s="370"/>
      <c r="I63" s="370"/>
      <c r="J63" s="370"/>
      <c r="K63" s="370"/>
      <c r="L63" s="370"/>
      <c r="M63" s="370"/>
      <c r="N63" s="370"/>
      <c r="O63" s="370"/>
      <c r="P63" s="370"/>
      <c r="Q63" s="370"/>
      <c r="R63" s="370"/>
      <c r="S63" s="370"/>
      <c r="T63" s="370"/>
      <c r="U63" s="370"/>
      <c r="V63" s="370"/>
      <c r="W63" s="370"/>
      <c r="X63" s="371"/>
      <c r="Y63" s="87"/>
      <c r="Z63" s="363"/>
      <c r="AA63" s="186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10"/>
      <c r="AN63" s="10"/>
      <c r="AO63" s="10"/>
    </row>
    <row r="64" spans="1:41" s="2" customFormat="1" ht="32.1" customHeight="1" thickBot="1" x14ac:dyDescent="0.25">
      <c r="A64" s="325">
        <v>1</v>
      </c>
      <c r="B64" s="335">
        <v>3</v>
      </c>
      <c r="C64" s="312">
        <v>1</v>
      </c>
      <c r="D64" s="348" t="s">
        <v>29</v>
      </c>
      <c r="E64" s="314" t="s">
        <v>86</v>
      </c>
      <c r="F64" s="45" t="s">
        <v>35</v>
      </c>
      <c r="G64" s="46" t="s">
        <v>30</v>
      </c>
      <c r="H64" s="164" t="s">
        <v>22</v>
      </c>
      <c r="I64" s="125">
        <f t="shared" ref="I64" si="19">J64+L64</f>
        <v>31.2</v>
      </c>
      <c r="J64" s="79">
        <v>31.2</v>
      </c>
      <c r="K64" s="79">
        <v>30.7</v>
      </c>
      <c r="L64" s="80"/>
      <c r="M64" s="125">
        <v>31.2</v>
      </c>
      <c r="N64" s="79">
        <v>31.2</v>
      </c>
      <c r="O64" s="146">
        <v>30.7</v>
      </c>
      <c r="P64" s="147"/>
      <c r="Q64" s="125">
        <v>31.2</v>
      </c>
      <c r="R64" s="79">
        <v>31.2</v>
      </c>
      <c r="S64" s="79">
        <v>30.7</v>
      </c>
      <c r="T64" s="80"/>
      <c r="U64" s="125">
        <v>31.2</v>
      </c>
      <c r="V64" s="79">
        <v>31.2</v>
      </c>
      <c r="W64" s="79">
        <v>30.7</v>
      </c>
      <c r="X64" s="80"/>
      <c r="Y64" s="87"/>
      <c r="Z64" s="363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10"/>
      <c r="AN64" s="10"/>
      <c r="AO64" s="10"/>
    </row>
    <row r="65" spans="1:41" s="88" customFormat="1" ht="18.600000000000001" customHeight="1" thickBot="1" x14ac:dyDescent="0.25">
      <c r="A65" s="309"/>
      <c r="B65" s="317"/>
      <c r="C65" s="312"/>
      <c r="D65" s="348"/>
      <c r="E65" s="315"/>
      <c r="F65" s="464" t="s">
        <v>16</v>
      </c>
      <c r="G65" s="306"/>
      <c r="H65" s="307"/>
      <c r="I65" s="203">
        <f>J65+L65</f>
        <v>31.2</v>
      </c>
      <c r="J65" s="201">
        <f>J64</f>
        <v>31.2</v>
      </c>
      <c r="K65" s="201">
        <v>30.7</v>
      </c>
      <c r="L65" s="201">
        <f t="shared" ref="L65" si="20">L64</f>
        <v>0</v>
      </c>
      <c r="M65" s="203">
        <f t="shared" ref="M65" si="21">N65+P65</f>
        <v>31.2</v>
      </c>
      <c r="N65" s="201">
        <f>N64</f>
        <v>31.2</v>
      </c>
      <c r="O65" s="201">
        <f t="shared" ref="O65:P65" si="22">O64</f>
        <v>30.7</v>
      </c>
      <c r="P65" s="201">
        <f t="shared" si="22"/>
        <v>0</v>
      </c>
      <c r="Q65" s="203">
        <f t="shared" ref="Q65" si="23">R65+T65</f>
        <v>31.2</v>
      </c>
      <c r="R65" s="201">
        <f>R64</f>
        <v>31.2</v>
      </c>
      <c r="S65" s="201">
        <f t="shared" ref="S65:T65" si="24">S64</f>
        <v>30.7</v>
      </c>
      <c r="T65" s="201">
        <f t="shared" si="24"/>
        <v>0</v>
      </c>
      <c r="U65" s="203">
        <f t="shared" ref="U65" si="25">V65+X65</f>
        <v>31.2</v>
      </c>
      <c r="V65" s="201">
        <f t="shared" ref="V65:X65" si="26">V64</f>
        <v>31.2</v>
      </c>
      <c r="W65" s="201">
        <f t="shared" si="26"/>
        <v>30.7</v>
      </c>
      <c r="X65" s="202">
        <f t="shared" si="26"/>
        <v>0</v>
      </c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10"/>
      <c r="AN65" s="10"/>
      <c r="AO65" s="10"/>
    </row>
    <row r="66" spans="1:41" s="87" customFormat="1" ht="14.65" customHeight="1" x14ac:dyDescent="0.2">
      <c r="A66" s="325">
        <v>1</v>
      </c>
      <c r="B66" s="326">
        <v>3</v>
      </c>
      <c r="C66" s="460">
        <v>2</v>
      </c>
      <c r="D66" s="330" t="s">
        <v>96</v>
      </c>
      <c r="E66" s="433" t="s">
        <v>86</v>
      </c>
      <c r="F66" s="364" t="s">
        <v>82</v>
      </c>
      <c r="G66" s="461" t="s">
        <v>105</v>
      </c>
      <c r="H66" s="259" t="s">
        <v>22</v>
      </c>
      <c r="I66" s="123"/>
      <c r="J66" s="197"/>
      <c r="K66" s="197"/>
      <c r="L66" s="69"/>
      <c r="M66" s="123">
        <f>N66+P66</f>
        <v>0</v>
      </c>
      <c r="N66" s="197"/>
      <c r="O66" s="197"/>
      <c r="P66" s="69"/>
      <c r="Q66" s="116"/>
      <c r="R66" s="199"/>
      <c r="S66" s="199"/>
      <c r="T66" s="111"/>
      <c r="U66" s="116"/>
      <c r="V66" s="199"/>
      <c r="W66" s="199"/>
      <c r="X66" s="69"/>
      <c r="Y66" s="303"/>
      <c r="Z66" s="304"/>
      <c r="AM66" s="10"/>
      <c r="AN66" s="10"/>
      <c r="AO66" s="10"/>
    </row>
    <row r="67" spans="1:41" s="215" customFormat="1" ht="23.25" customHeight="1" x14ac:dyDescent="0.2">
      <c r="A67" s="308"/>
      <c r="B67" s="327"/>
      <c r="C67" s="424"/>
      <c r="D67" s="331"/>
      <c r="E67" s="433"/>
      <c r="F67" s="445"/>
      <c r="G67" s="462"/>
      <c r="H67" s="288" t="s">
        <v>117</v>
      </c>
      <c r="I67" s="268"/>
      <c r="J67" s="269"/>
      <c r="K67" s="269"/>
      <c r="L67" s="270"/>
      <c r="M67" s="268">
        <f>N67+P67</f>
        <v>50</v>
      </c>
      <c r="N67" s="269"/>
      <c r="O67" s="269"/>
      <c r="P67" s="270">
        <v>50</v>
      </c>
      <c r="Q67" s="117"/>
      <c r="R67" s="261"/>
      <c r="S67" s="261"/>
      <c r="T67" s="262"/>
      <c r="U67" s="117"/>
      <c r="V67" s="261"/>
      <c r="W67" s="261"/>
      <c r="X67" s="263"/>
      <c r="Y67" s="258"/>
      <c r="Z67" s="251"/>
      <c r="AM67" s="10"/>
      <c r="AN67" s="10"/>
      <c r="AO67" s="10"/>
    </row>
    <row r="68" spans="1:41" s="87" customFormat="1" ht="12" customHeight="1" thickBot="1" x14ac:dyDescent="0.25">
      <c r="A68" s="308"/>
      <c r="B68" s="327"/>
      <c r="C68" s="424"/>
      <c r="D68" s="331"/>
      <c r="E68" s="433"/>
      <c r="F68" s="365"/>
      <c r="G68" s="463"/>
      <c r="H68" s="64" t="s">
        <v>63</v>
      </c>
      <c r="I68" s="134"/>
      <c r="J68" s="193"/>
      <c r="K68" s="193"/>
      <c r="L68" s="196"/>
      <c r="M68" s="134">
        <v>50</v>
      </c>
      <c r="N68" s="193"/>
      <c r="O68" s="193"/>
      <c r="P68" s="196">
        <v>50</v>
      </c>
      <c r="Q68" s="260"/>
      <c r="R68" s="198"/>
      <c r="S68" s="198"/>
      <c r="T68" s="37"/>
      <c r="U68" s="260"/>
      <c r="V68" s="198"/>
      <c r="W68" s="198"/>
      <c r="X68" s="200"/>
      <c r="AM68" s="10"/>
      <c r="AN68" s="10"/>
      <c r="AO68" s="10"/>
    </row>
    <row r="69" spans="1:41" s="88" customFormat="1" ht="12.6" customHeight="1" thickBot="1" x14ac:dyDescent="0.25">
      <c r="A69" s="309"/>
      <c r="B69" s="310"/>
      <c r="C69" s="425"/>
      <c r="D69" s="331"/>
      <c r="E69" s="433"/>
      <c r="F69" s="420" t="s">
        <v>16</v>
      </c>
      <c r="G69" s="306"/>
      <c r="H69" s="307"/>
      <c r="I69" s="109">
        <f t="shared" ref="I69" si="27">J69+L69</f>
        <v>0</v>
      </c>
      <c r="J69" s="148">
        <f t="shared" ref="J69:K69" si="28">J66</f>
        <v>0</v>
      </c>
      <c r="K69" s="148">
        <f t="shared" si="28"/>
        <v>0</v>
      </c>
      <c r="L69" s="148"/>
      <c r="M69" s="109">
        <f>P69+N69</f>
        <v>100</v>
      </c>
      <c r="N69" s="148"/>
      <c r="O69" s="148"/>
      <c r="P69" s="148">
        <f>P67+P68</f>
        <v>100</v>
      </c>
      <c r="Q69" s="109"/>
      <c r="R69" s="148"/>
      <c r="S69" s="148"/>
      <c r="T69" s="148"/>
      <c r="U69" s="109"/>
      <c r="V69" s="148"/>
      <c r="W69" s="148"/>
      <c r="X69" s="81">
        <f t="shared" ref="X69" si="29">X66</f>
        <v>0</v>
      </c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10"/>
      <c r="AN69" s="10"/>
      <c r="AO69" s="10"/>
    </row>
    <row r="70" spans="1:41" s="4" customFormat="1" ht="16.5" customHeight="1" x14ac:dyDescent="0.2">
      <c r="A70" s="436">
        <v>1</v>
      </c>
      <c r="B70" s="439">
        <v>3</v>
      </c>
      <c r="C70" s="442">
        <v>3</v>
      </c>
      <c r="D70" s="330" t="s">
        <v>71</v>
      </c>
      <c r="E70" s="341" t="s">
        <v>86</v>
      </c>
      <c r="F70" s="364" t="s">
        <v>36</v>
      </c>
      <c r="G70" s="364" t="s">
        <v>72</v>
      </c>
      <c r="H70" s="55" t="s">
        <v>22</v>
      </c>
      <c r="I70" s="123">
        <v>156.1</v>
      </c>
      <c r="J70" s="155"/>
      <c r="K70" s="110"/>
      <c r="L70" s="111">
        <v>156.1</v>
      </c>
      <c r="M70" s="230">
        <f>N70+P70</f>
        <v>0</v>
      </c>
      <c r="N70" s="252"/>
      <c r="O70" s="252"/>
      <c r="P70" s="216"/>
      <c r="Q70" s="123">
        <v>160.19999999999999</v>
      </c>
      <c r="R70" s="110"/>
      <c r="S70" s="110"/>
      <c r="T70" s="85">
        <v>160.19999999999999</v>
      </c>
      <c r="U70" s="123">
        <v>110</v>
      </c>
      <c r="V70" s="155"/>
      <c r="W70" s="155"/>
      <c r="X70" s="85">
        <v>110</v>
      </c>
      <c r="Y70" s="337"/>
      <c r="Z70" s="338"/>
      <c r="AA70" s="338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s="88" customFormat="1" ht="18.600000000000001" customHeight="1" thickBot="1" x14ac:dyDescent="0.25">
      <c r="A71" s="437"/>
      <c r="B71" s="440"/>
      <c r="C71" s="443"/>
      <c r="D71" s="331"/>
      <c r="E71" s="343"/>
      <c r="F71" s="445"/>
      <c r="G71" s="445"/>
      <c r="H71" s="53" t="s">
        <v>63</v>
      </c>
      <c r="I71" s="121">
        <v>90.6</v>
      </c>
      <c r="J71" s="121"/>
      <c r="K71" s="133"/>
      <c r="L71" s="122">
        <v>90.6</v>
      </c>
      <c r="M71" s="253">
        <f>N71+P71</f>
        <v>0</v>
      </c>
      <c r="N71" s="254"/>
      <c r="O71" s="254"/>
      <c r="P71" s="255"/>
      <c r="Q71" s="124">
        <v>160.19999999999999</v>
      </c>
      <c r="R71" s="121"/>
      <c r="S71" s="121"/>
      <c r="T71" s="122">
        <v>160.19999999999999</v>
      </c>
      <c r="U71" s="124">
        <v>110</v>
      </c>
      <c r="V71" s="121"/>
      <c r="W71" s="121"/>
      <c r="X71" s="122">
        <v>110</v>
      </c>
      <c r="Y71" s="337"/>
      <c r="Z71" s="338"/>
      <c r="AA71" s="338"/>
      <c r="AB71" s="87"/>
      <c r="AC71" s="87"/>
      <c r="AD71" s="87"/>
      <c r="AE71" s="87"/>
      <c r="AF71" s="87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s="88" customFormat="1" ht="21.6" customHeight="1" thickBot="1" x14ac:dyDescent="0.25">
      <c r="A72" s="438"/>
      <c r="B72" s="441"/>
      <c r="C72" s="444"/>
      <c r="D72" s="319"/>
      <c r="E72" s="342"/>
      <c r="F72" s="453" t="s">
        <v>16</v>
      </c>
      <c r="G72" s="454"/>
      <c r="H72" s="455"/>
      <c r="I72" s="181">
        <f>L72</f>
        <v>246.7</v>
      </c>
      <c r="J72" s="201"/>
      <c r="K72" s="201"/>
      <c r="L72" s="202">
        <f>L70+L71</f>
        <v>246.7</v>
      </c>
      <c r="M72" s="203">
        <f>SUM(M70:M71)</f>
        <v>0</v>
      </c>
      <c r="N72" s="201">
        <f t="shared" ref="N72:T72" si="30">SUM(N70:N71)</f>
        <v>0</v>
      </c>
      <c r="O72" s="201">
        <f t="shared" si="30"/>
        <v>0</v>
      </c>
      <c r="P72" s="204">
        <f t="shared" si="30"/>
        <v>0</v>
      </c>
      <c r="Q72" s="181">
        <f t="shared" si="30"/>
        <v>320.39999999999998</v>
      </c>
      <c r="R72" s="205">
        <f t="shared" si="30"/>
        <v>0</v>
      </c>
      <c r="S72" s="201">
        <f t="shared" si="30"/>
        <v>0</v>
      </c>
      <c r="T72" s="204">
        <f t="shared" si="30"/>
        <v>320.39999999999998</v>
      </c>
      <c r="U72" s="203">
        <v>220</v>
      </c>
      <c r="V72" s="201"/>
      <c r="W72" s="205"/>
      <c r="X72" s="206">
        <v>220</v>
      </c>
      <c r="Y72" s="337"/>
      <c r="Z72" s="338"/>
      <c r="AA72" s="338"/>
      <c r="AB72" s="87"/>
      <c r="AC72" s="87"/>
      <c r="AD72" s="87"/>
      <c r="AE72" s="87"/>
      <c r="AF72" s="87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 s="88" customFormat="1" ht="22.5" customHeight="1" x14ac:dyDescent="0.2">
      <c r="A73" s="436">
        <v>1</v>
      </c>
      <c r="B73" s="439">
        <v>3</v>
      </c>
      <c r="C73" s="442">
        <v>4</v>
      </c>
      <c r="D73" s="330" t="s">
        <v>80</v>
      </c>
      <c r="E73" s="341" t="s">
        <v>86</v>
      </c>
      <c r="F73" s="364" t="s">
        <v>82</v>
      </c>
      <c r="G73" s="451" t="s">
        <v>81</v>
      </c>
      <c r="H73" s="55" t="s">
        <v>22</v>
      </c>
      <c r="I73" s="230">
        <f>J73+L73</f>
        <v>0</v>
      </c>
      <c r="J73" s="110"/>
      <c r="K73" s="110"/>
      <c r="L73" s="216"/>
      <c r="M73" s="241">
        <v>36.6</v>
      </c>
      <c r="N73" s="240"/>
      <c r="O73" s="240"/>
      <c r="P73" s="242">
        <v>36.6</v>
      </c>
      <c r="Q73" s="236"/>
      <c r="R73" s="234"/>
      <c r="S73" s="234"/>
      <c r="T73" s="233"/>
      <c r="U73" s="123"/>
      <c r="V73" s="110"/>
      <c r="W73" s="110"/>
      <c r="X73" s="111"/>
      <c r="Y73" s="337"/>
      <c r="Z73" s="338"/>
      <c r="AA73" s="338"/>
      <c r="AB73" s="87"/>
      <c r="AC73" s="87"/>
      <c r="AD73" s="87"/>
      <c r="AE73" s="87"/>
      <c r="AF73" s="87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s="88" customFormat="1" ht="20.25" customHeight="1" thickBot="1" x14ac:dyDescent="0.25">
      <c r="A74" s="437"/>
      <c r="B74" s="440"/>
      <c r="C74" s="443"/>
      <c r="D74" s="331"/>
      <c r="E74" s="343"/>
      <c r="F74" s="365"/>
      <c r="G74" s="452"/>
      <c r="H74" s="64" t="s">
        <v>63</v>
      </c>
      <c r="I74" s="231">
        <f>J74+L74</f>
        <v>0</v>
      </c>
      <c r="J74" s="101"/>
      <c r="K74" s="101"/>
      <c r="L74" s="217"/>
      <c r="M74" s="238">
        <v>129.69999999999999</v>
      </c>
      <c r="N74" s="239"/>
      <c r="O74" s="239"/>
      <c r="P74" s="243">
        <v>129.69999999999999</v>
      </c>
      <c r="Q74" s="237"/>
      <c r="R74" s="235"/>
      <c r="S74" s="235"/>
      <c r="T74" s="232"/>
      <c r="U74" s="134"/>
      <c r="V74" s="101"/>
      <c r="W74" s="101"/>
      <c r="X74" s="65"/>
      <c r="Y74" s="337"/>
      <c r="Z74" s="338"/>
      <c r="AA74" s="338"/>
      <c r="AB74" s="87"/>
      <c r="AC74" s="87"/>
      <c r="AD74" s="87"/>
      <c r="AE74" s="87"/>
      <c r="AF74" s="87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s="88" customFormat="1" ht="15" customHeight="1" thickBot="1" x14ac:dyDescent="0.25">
      <c r="A75" s="438"/>
      <c r="B75" s="441"/>
      <c r="C75" s="444"/>
      <c r="D75" s="319"/>
      <c r="E75" s="342"/>
      <c r="F75" s="453" t="s">
        <v>16</v>
      </c>
      <c r="G75" s="454"/>
      <c r="H75" s="455"/>
      <c r="I75" s="181">
        <f>J75+L75</f>
        <v>0</v>
      </c>
      <c r="J75" s="201"/>
      <c r="K75" s="201"/>
      <c r="L75" s="206">
        <f>L73+L74</f>
        <v>0</v>
      </c>
      <c r="M75" s="181">
        <v>166.3</v>
      </c>
      <c r="N75" s="201"/>
      <c r="O75" s="201"/>
      <c r="P75" s="206">
        <v>166.3</v>
      </c>
      <c r="Q75" s="181"/>
      <c r="R75" s="207"/>
      <c r="S75" s="207"/>
      <c r="T75" s="208"/>
      <c r="U75" s="173"/>
      <c r="V75" s="207"/>
      <c r="W75" s="207"/>
      <c r="X75" s="209"/>
      <c r="Y75" s="337"/>
      <c r="Z75" s="338"/>
      <c r="AA75" s="338"/>
      <c r="AB75" s="87"/>
      <c r="AC75" s="87"/>
      <c r="AD75" s="87"/>
      <c r="AE75" s="87"/>
      <c r="AF75" s="87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s="88" customFormat="1" ht="26.1" customHeight="1" thickBot="1" x14ac:dyDescent="0.25">
      <c r="A76" s="458">
        <v>1</v>
      </c>
      <c r="B76" s="335">
        <v>3</v>
      </c>
      <c r="C76" s="328">
        <v>5</v>
      </c>
      <c r="D76" s="330" t="s">
        <v>38</v>
      </c>
      <c r="E76" s="341" t="s">
        <v>87</v>
      </c>
      <c r="F76" s="56" t="s">
        <v>35</v>
      </c>
      <c r="G76" s="194" t="s">
        <v>41</v>
      </c>
      <c r="H76" s="53" t="s">
        <v>22</v>
      </c>
      <c r="I76" s="125">
        <v>4.8</v>
      </c>
      <c r="J76" s="94">
        <v>4.8</v>
      </c>
      <c r="K76" s="94"/>
      <c r="L76" s="37"/>
      <c r="M76" s="125">
        <v>4.8</v>
      </c>
      <c r="N76" s="94">
        <v>4.8</v>
      </c>
      <c r="O76" s="94"/>
      <c r="P76" s="37"/>
      <c r="Q76" s="125">
        <v>4.8</v>
      </c>
      <c r="R76" s="29">
        <v>4.8</v>
      </c>
      <c r="S76" s="29"/>
      <c r="T76" s="30"/>
      <c r="U76" s="135">
        <v>4.8</v>
      </c>
      <c r="V76" s="151">
        <v>4.8</v>
      </c>
      <c r="W76" s="151"/>
      <c r="X76" s="75"/>
      <c r="Y76" s="87"/>
      <c r="Z76" s="87"/>
      <c r="AA76" s="87"/>
      <c r="AB76" s="87"/>
      <c r="AC76" s="87"/>
      <c r="AD76" s="87"/>
      <c r="AE76" s="87"/>
      <c r="AF76" s="87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s="88" customFormat="1" ht="21.75" customHeight="1" thickBot="1" x14ac:dyDescent="0.25">
      <c r="A77" s="459"/>
      <c r="B77" s="317"/>
      <c r="C77" s="318"/>
      <c r="D77" s="319"/>
      <c r="E77" s="342"/>
      <c r="F77" s="305" t="s">
        <v>16</v>
      </c>
      <c r="G77" s="306"/>
      <c r="H77" s="307"/>
      <c r="I77" s="109">
        <v>4.8</v>
      </c>
      <c r="J77" s="148">
        <v>4.8</v>
      </c>
      <c r="K77" s="148">
        <f t="shared" ref="K77:L77" si="31">K76</f>
        <v>0</v>
      </c>
      <c r="L77" s="148">
        <f t="shared" si="31"/>
        <v>0</v>
      </c>
      <c r="M77" s="109">
        <f t="shared" ref="M77" si="32">N77+P77</f>
        <v>4.8</v>
      </c>
      <c r="N77" s="148">
        <f t="shared" ref="N77" si="33">N76</f>
        <v>4.8</v>
      </c>
      <c r="O77" s="148">
        <f t="shared" ref="O77:P77" si="34">O76</f>
        <v>0</v>
      </c>
      <c r="P77" s="148">
        <f t="shared" si="34"/>
        <v>0</v>
      </c>
      <c r="Q77" s="109">
        <f t="shared" ref="Q77" si="35">R77+T77</f>
        <v>4.8</v>
      </c>
      <c r="R77" s="148">
        <f t="shared" ref="R77:T77" si="36">R76</f>
        <v>4.8</v>
      </c>
      <c r="S77" s="148">
        <f t="shared" si="36"/>
        <v>0</v>
      </c>
      <c r="T77" s="148">
        <f t="shared" si="36"/>
        <v>0</v>
      </c>
      <c r="U77" s="109">
        <v>4.8</v>
      </c>
      <c r="V77" s="148">
        <v>4.8</v>
      </c>
      <c r="W77" s="148">
        <f t="shared" ref="W77:X77" si="37">W76</f>
        <v>0</v>
      </c>
      <c r="X77" s="81">
        <f t="shared" si="37"/>
        <v>0</v>
      </c>
      <c r="Y77" s="87"/>
      <c r="Z77" s="87"/>
      <c r="AA77" s="87"/>
      <c r="AB77" s="87"/>
      <c r="AC77" s="87"/>
      <c r="AD77" s="87"/>
      <c r="AE77" s="87"/>
      <c r="AF77" s="87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 s="88" customFormat="1" ht="21.6" customHeight="1" thickBot="1" x14ac:dyDescent="0.25">
      <c r="A78" s="446">
        <v>1</v>
      </c>
      <c r="B78" s="448">
        <v>3</v>
      </c>
      <c r="C78" s="429">
        <v>6</v>
      </c>
      <c r="D78" s="330" t="s">
        <v>102</v>
      </c>
      <c r="E78" s="341" t="s">
        <v>87</v>
      </c>
      <c r="F78" s="56" t="s">
        <v>42</v>
      </c>
      <c r="G78" s="194" t="s">
        <v>43</v>
      </c>
      <c r="H78" s="54" t="s">
        <v>22</v>
      </c>
      <c r="I78" s="125">
        <v>16.2</v>
      </c>
      <c r="J78" s="29"/>
      <c r="K78" s="29"/>
      <c r="L78" s="30">
        <v>16.2</v>
      </c>
      <c r="M78" s="244"/>
      <c r="N78" s="245"/>
      <c r="O78" s="245"/>
      <c r="P78" s="30"/>
      <c r="Q78" s="189">
        <v>62.4</v>
      </c>
      <c r="R78" s="256"/>
      <c r="S78" s="151"/>
      <c r="T78" s="257">
        <v>62.4</v>
      </c>
      <c r="U78" s="135"/>
      <c r="V78" s="151"/>
      <c r="W78" s="151"/>
      <c r="X78" s="75"/>
      <c r="Y78" s="303"/>
      <c r="Z78" s="304"/>
      <c r="AA78" s="87"/>
      <c r="AB78" s="87"/>
      <c r="AC78" s="87"/>
      <c r="AD78" s="87"/>
      <c r="AE78" s="87"/>
      <c r="AF78" s="87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 s="88" customFormat="1" ht="18.600000000000001" customHeight="1" thickBot="1" x14ac:dyDescent="0.25">
      <c r="A79" s="447"/>
      <c r="B79" s="449"/>
      <c r="C79" s="457"/>
      <c r="D79" s="331"/>
      <c r="E79" s="343"/>
      <c r="F79" s="305" t="s">
        <v>16</v>
      </c>
      <c r="G79" s="306"/>
      <c r="H79" s="307"/>
      <c r="I79" s="109">
        <v>16.2</v>
      </c>
      <c r="J79" s="148"/>
      <c r="K79" s="148"/>
      <c r="L79" s="148">
        <v>16.2</v>
      </c>
      <c r="M79" s="149"/>
      <c r="N79" s="148"/>
      <c r="O79" s="148"/>
      <c r="P79" s="148"/>
      <c r="Q79" s="109">
        <v>62.4</v>
      </c>
      <c r="R79" s="148"/>
      <c r="S79" s="148"/>
      <c r="T79" s="148">
        <v>62.4</v>
      </c>
      <c r="U79" s="109"/>
      <c r="V79" s="148"/>
      <c r="W79" s="148"/>
      <c r="X79" s="81"/>
      <c r="Y79" s="87"/>
      <c r="Z79" s="87"/>
      <c r="AA79" s="87"/>
      <c r="AB79" s="87"/>
      <c r="AC79" s="87"/>
      <c r="AD79" s="87"/>
      <c r="AE79" s="87"/>
      <c r="AF79" s="87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 s="88" customFormat="1" ht="33" customHeight="1" thickBot="1" x14ac:dyDescent="0.25">
      <c r="A80" s="434">
        <v>1</v>
      </c>
      <c r="B80" s="448">
        <v>3</v>
      </c>
      <c r="C80" s="429">
        <v>7</v>
      </c>
      <c r="D80" s="330" t="s">
        <v>76</v>
      </c>
      <c r="E80" s="341" t="s">
        <v>87</v>
      </c>
      <c r="F80" s="98" t="s">
        <v>42</v>
      </c>
      <c r="G80" s="165" t="s">
        <v>68</v>
      </c>
      <c r="H80" s="70" t="s">
        <v>22</v>
      </c>
      <c r="I80" s="95"/>
      <c r="J80" s="94"/>
      <c r="K80" s="94"/>
      <c r="L80" s="37"/>
      <c r="M80" s="134"/>
      <c r="N80" s="94"/>
      <c r="O80" s="94"/>
      <c r="P80" s="75"/>
      <c r="Q80" s="95"/>
      <c r="R80" s="94"/>
      <c r="S80" s="94"/>
      <c r="T80" s="37"/>
      <c r="U80" s="150">
        <f>V80+X80</f>
        <v>60.7</v>
      </c>
      <c r="V80" s="151"/>
      <c r="W80" s="151"/>
      <c r="X80" s="75">
        <v>60.7</v>
      </c>
      <c r="Y80" s="339"/>
      <c r="Z80" s="340"/>
      <c r="AA80" s="87"/>
      <c r="AB80" s="87"/>
      <c r="AC80" s="87"/>
      <c r="AD80" s="87"/>
      <c r="AE80" s="87"/>
      <c r="AF80" s="87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 s="88" customFormat="1" ht="17.649999999999999" customHeight="1" thickBot="1" x14ac:dyDescent="0.25">
      <c r="A81" s="435"/>
      <c r="B81" s="450"/>
      <c r="C81" s="430"/>
      <c r="D81" s="319"/>
      <c r="E81" s="342"/>
      <c r="F81" s="305" t="s">
        <v>16</v>
      </c>
      <c r="G81" s="306"/>
      <c r="H81" s="307"/>
      <c r="I81" s="149"/>
      <c r="J81" s="148"/>
      <c r="K81" s="148"/>
      <c r="L81" s="152"/>
      <c r="M81" s="149"/>
      <c r="N81" s="148"/>
      <c r="O81" s="148"/>
      <c r="P81" s="81"/>
      <c r="Q81" s="149"/>
      <c r="R81" s="148"/>
      <c r="S81" s="148"/>
      <c r="T81" s="81"/>
      <c r="U81" s="149">
        <f>V81+X81</f>
        <v>60.7</v>
      </c>
      <c r="V81" s="148"/>
      <c r="W81" s="148"/>
      <c r="X81" s="81">
        <f>X80</f>
        <v>60.7</v>
      </c>
      <c r="Y81" s="87"/>
      <c r="Z81" s="87"/>
      <c r="AA81" s="87"/>
      <c r="AB81" s="87"/>
      <c r="AC81" s="87"/>
      <c r="AD81" s="87"/>
      <c r="AE81" s="87"/>
      <c r="AF81" s="87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 s="88" customFormat="1" ht="27.6" customHeight="1" thickBot="1" x14ac:dyDescent="0.25">
      <c r="A82" s="434">
        <v>1</v>
      </c>
      <c r="B82" s="448">
        <v>3</v>
      </c>
      <c r="C82" s="429">
        <v>8</v>
      </c>
      <c r="D82" s="330" t="s">
        <v>89</v>
      </c>
      <c r="E82" s="341" t="s">
        <v>86</v>
      </c>
      <c r="F82" s="98" t="s">
        <v>36</v>
      </c>
      <c r="G82" s="249" t="s">
        <v>90</v>
      </c>
      <c r="H82" s="70" t="s">
        <v>98</v>
      </c>
      <c r="I82" s="95">
        <v>198.4</v>
      </c>
      <c r="J82" s="94"/>
      <c r="K82" s="94"/>
      <c r="L82" s="37">
        <v>198.4</v>
      </c>
      <c r="M82" s="134">
        <f>N82+P82</f>
        <v>0</v>
      </c>
      <c r="N82" s="94"/>
      <c r="O82" s="94"/>
      <c r="P82" s="75"/>
      <c r="Q82" s="95">
        <f>R82+T82</f>
        <v>0</v>
      </c>
      <c r="R82" s="94"/>
      <c r="S82" s="94"/>
      <c r="T82" s="37"/>
      <c r="U82" s="150"/>
      <c r="V82" s="151"/>
      <c r="W82" s="151"/>
      <c r="X82" s="75"/>
      <c r="Y82" s="87"/>
      <c r="Z82" s="87"/>
      <c r="AA82" s="87"/>
      <c r="AB82" s="87"/>
      <c r="AC82" s="87"/>
      <c r="AD82" s="87"/>
      <c r="AE82" s="87"/>
      <c r="AF82" s="87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 s="88" customFormat="1" ht="17.100000000000001" customHeight="1" thickBot="1" x14ac:dyDescent="0.25">
      <c r="A83" s="435"/>
      <c r="B83" s="450"/>
      <c r="C83" s="430"/>
      <c r="D83" s="319"/>
      <c r="E83" s="342"/>
      <c r="F83" s="305" t="s">
        <v>16</v>
      </c>
      <c r="G83" s="306"/>
      <c r="H83" s="307"/>
      <c r="I83" s="149">
        <v>198.4</v>
      </c>
      <c r="J83" s="148"/>
      <c r="K83" s="148"/>
      <c r="L83" s="152">
        <v>198.4</v>
      </c>
      <c r="M83" s="149"/>
      <c r="N83" s="148"/>
      <c r="O83" s="148"/>
      <c r="P83" s="81"/>
      <c r="Q83" s="149">
        <f>R83+T83</f>
        <v>0</v>
      </c>
      <c r="R83" s="148"/>
      <c r="S83" s="148"/>
      <c r="T83" s="81">
        <f>T82</f>
        <v>0</v>
      </c>
      <c r="U83" s="149"/>
      <c r="V83" s="148"/>
      <c r="W83" s="148"/>
      <c r="X83" s="81"/>
      <c r="Y83" s="87"/>
      <c r="Z83" s="87"/>
      <c r="AA83" s="87"/>
      <c r="AB83" s="87"/>
      <c r="AC83" s="87"/>
      <c r="AD83" s="87"/>
      <c r="AE83" s="87"/>
      <c r="AF83" s="87"/>
      <c r="AG83" s="10"/>
      <c r="AH83" s="10"/>
      <c r="AI83" s="10"/>
      <c r="AJ83" s="10"/>
      <c r="AK83" s="10"/>
      <c r="AL83" s="10"/>
      <c r="AM83" s="10"/>
      <c r="AN83" s="10"/>
      <c r="AO83" s="10"/>
    </row>
    <row r="84" spans="1:41" s="88" customFormat="1" ht="13.5" customHeight="1" thickBot="1" x14ac:dyDescent="0.25">
      <c r="A84" s="57">
        <v>1</v>
      </c>
      <c r="B84" s="58">
        <v>3</v>
      </c>
      <c r="C84" s="366" t="s">
        <v>18</v>
      </c>
      <c r="D84" s="367"/>
      <c r="E84" s="367"/>
      <c r="F84" s="367"/>
      <c r="G84" s="367"/>
      <c r="H84" s="368"/>
      <c r="I84" s="126">
        <f>SUM(I65, I69, I72, I75, I77, I79, I81, I83)</f>
        <v>497.29999999999995</v>
      </c>
      <c r="J84" s="127">
        <f t="shared" ref="J84:X84" si="38">SUM(J65+J69+J72+J77+J79+J81+J83+J75)</f>
        <v>36</v>
      </c>
      <c r="K84" s="127">
        <f t="shared" si="38"/>
        <v>30.7</v>
      </c>
      <c r="L84" s="154">
        <f t="shared" si="38"/>
        <v>461.29999999999995</v>
      </c>
      <c r="M84" s="34">
        <f>SUM(M65+M69+M72+M77+M79+M81+M83+M75)</f>
        <v>302.3</v>
      </c>
      <c r="N84" s="153">
        <f>SUM(N65+N69+N72+N77+N79+N81+N83+N75)</f>
        <v>36</v>
      </c>
      <c r="O84" s="28">
        <f t="shared" si="38"/>
        <v>30.7</v>
      </c>
      <c r="P84" s="154">
        <f>SUM(P65+P69+P72+P77+P79+P81+P83+P75)</f>
        <v>266.3</v>
      </c>
      <c r="Q84" s="126">
        <f t="shared" si="38"/>
        <v>418.79999999999995</v>
      </c>
      <c r="R84" s="169">
        <f t="shared" si="38"/>
        <v>36</v>
      </c>
      <c r="S84" s="127">
        <f t="shared" si="38"/>
        <v>30.7</v>
      </c>
      <c r="T84" s="153">
        <f t="shared" si="38"/>
        <v>382.79999999999995</v>
      </c>
      <c r="U84" s="34">
        <f t="shared" si="38"/>
        <v>316.7</v>
      </c>
      <c r="V84" s="28">
        <f t="shared" si="38"/>
        <v>36</v>
      </c>
      <c r="W84" s="169">
        <f t="shared" si="38"/>
        <v>30.7</v>
      </c>
      <c r="X84" s="154">
        <f t="shared" si="38"/>
        <v>280.7</v>
      </c>
      <c r="Y84" s="170"/>
      <c r="Z84" s="87"/>
      <c r="AA84" s="87"/>
      <c r="AB84" s="87"/>
      <c r="AC84" s="87"/>
      <c r="AD84" s="87"/>
      <c r="AE84" s="87"/>
      <c r="AF84" s="87"/>
      <c r="AG84" s="10"/>
      <c r="AH84" s="10"/>
      <c r="AI84" s="10"/>
      <c r="AJ84" s="10"/>
      <c r="AK84" s="10"/>
      <c r="AL84" s="10"/>
      <c r="AM84" s="10"/>
      <c r="AN84" s="10"/>
      <c r="AO84" s="10"/>
    </row>
    <row r="85" spans="1:41" s="6" customFormat="1" ht="13.5" customHeight="1" thickBot="1" x14ac:dyDescent="0.25">
      <c r="A85" s="162">
        <v>1</v>
      </c>
      <c r="B85" s="350" t="s">
        <v>26</v>
      </c>
      <c r="C85" s="351"/>
      <c r="D85" s="351"/>
      <c r="E85" s="351"/>
      <c r="F85" s="351"/>
      <c r="G85" s="351"/>
      <c r="H85" s="352"/>
      <c r="I85" s="31">
        <f>SUM(I24, I62, I84)</f>
        <v>1596.5</v>
      </c>
      <c r="J85" s="143">
        <f>SUM(J24, J62, J84)</f>
        <v>1120.7</v>
      </c>
      <c r="K85" s="31">
        <f t="shared" ref="K85:X85" si="39">SUM(K24,K62,K84)</f>
        <v>797.8</v>
      </c>
      <c r="L85" s="35">
        <f t="shared" si="39"/>
        <v>475.79999999999995</v>
      </c>
      <c r="M85" s="86">
        <f>SUM(M24,M62,M84)</f>
        <v>1875</v>
      </c>
      <c r="N85" s="86">
        <f>SUM(N24,N62,N84)</f>
        <v>1557.7</v>
      </c>
      <c r="O85" s="86">
        <f t="shared" si="39"/>
        <v>1104.8</v>
      </c>
      <c r="P85" s="86">
        <f t="shared" si="39"/>
        <v>317.3</v>
      </c>
      <c r="Q85" s="36">
        <f t="shared" si="39"/>
        <v>1677.3000000000002</v>
      </c>
      <c r="R85" s="31">
        <f t="shared" si="39"/>
        <v>1292.5000000000002</v>
      </c>
      <c r="S85" s="31">
        <f t="shared" si="39"/>
        <v>937.30000000000007</v>
      </c>
      <c r="T85" s="32">
        <f t="shared" si="39"/>
        <v>384.79999999999995</v>
      </c>
      <c r="U85" s="36">
        <f t="shared" si="39"/>
        <v>1615.3000000000002</v>
      </c>
      <c r="V85" s="31">
        <f t="shared" si="39"/>
        <v>1332.6000000000001</v>
      </c>
      <c r="W85" s="31">
        <f t="shared" si="39"/>
        <v>987.50000000000011</v>
      </c>
      <c r="X85" s="35">
        <f t="shared" si="39"/>
        <v>282.7</v>
      </c>
      <c r="Y85" s="5"/>
      <c r="Z85" s="5"/>
      <c r="AA85" s="5"/>
      <c r="AB85" s="5"/>
      <c r="AC85" s="5"/>
      <c r="AD85" s="5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</row>
    <row r="86" spans="1:41" s="7" customFormat="1" ht="13.5" customHeight="1" thickBot="1" x14ac:dyDescent="0.25">
      <c r="A86" s="353" t="s">
        <v>31</v>
      </c>
      <c r="B86" s="354"/>
      <c r="C86" s="354"/>
      <c r="D86" s="354"/>
      <c r="E86" s="354"/>
      <c r="F86" s="354"/>
      <c r="G86" s="354"/>
      <c r="H86" s="355"/>
      <c r="I86" s="218">
        <f t="shared" ref="I86:X86" si="40">SUM(I85)</f>
        <v>1596.5</v>
      </c>
      <c r="J86" s="219">
        <f>SUM(J85)</f>
        <v>1120.7</v>
      </c>
      <c r="K86" s="60">
        <f>SUM(K85)</f>
        <v>797.8</v>
      </c>
      <c r="L86" s="61">
        <f t="shared" si="40"/>
        <v>475.79999999999995</v>
      </c>
      <c r="M86" s="62">
        <f>SUM(M85)</f>
        <v>1875</v>
      </c>
      <c r="N86" s="60">
        <f>SUM(N24+N62+N84)</f>
        <v>1557.7</v>
      </c>
      <c r="O86" s="60">
        <f t="shared" si="40"/>
        <v>1104.8</v>
      </c>
      <c r="P86" s="61">
        <f t="shared" si="40"/>
        <v>317.3</v>
      </c>
      <c r="Q86" s="218">
        <f t="shared" si="40"/>
        <v>1677.3000000000002</v>
      </c>
      <c r="R86" s="60">
        <f t="shared" si="40"/>
        <v>1292.5000000000002</v>
      </c>
      <c r="S86" s="60">
        <f t="shared" si="40"/>
        <v>937.30000000000007</v>
      </c>
      <c r="T86" s="61">
        <f t="shared" si="40"/>
        <v>384.79999999999995</v>
      </c>
      <c r="U86" s="62">
        <f t="shared" si="40"/>
        <v>1615.3000000000002</v>
      </c>
      <c r="V86" s="60">
        <f t="shared" si="40"/>
        <v>1332.6000000000001</v>
      </c>
      <c r="W86" s="60">
        <f t="shared" si="40"/>
        <v>987.50000000000011</v>
      </c>
      <c r="X86" s="61">
        <f t="shared" si="40"/>
        <v>282.7</v>
      </c>
      <c r="Y86" s="18"/>
      <c r="Z86" s="466"/>
      <c r="AA86" s="466"/>
      <c r="AB86" s="466"/>
      <c r="AC86" s="466"/>
      <c r="AD86" s="5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</row>
    <row r="87" spans="1:41" s="2" customFormat="1" ht="13.5" customHeight="1" x14ac:dyDescent="0.2">
      <c r="A87" s="356" t="s">
        <v>49</v>
      </c>
      <c r="B87" s="356"/>
      <c r="C87" s="356"/>
      <c r="D87" s="356"/>
      <c r="E87" s="356"/>
      <c r="F87" s="356"/>
      <c r="G87" s="356"/>
      <c r="H87" s="357"/>
      <c r="I87" s="222">
        <f>SUM(I12,I14,I30,I33,I36,I41,I50,I64,I70,I73,I76,I78,I80)</f>
        <v>420.9</v>
      </c>
      <c r="J87" s="223">
        <f>SUM(J12,J14,J30,J33,J36,J41,J50,J64,J66,J70,J73,J76,J78,J80)</f>
        <v>247.60000000000002</v>
      </c>
      <c r="K87" s="223">
        <f>SUM(K12,K14,K30,K33,K36,K41,K50,K64,K66,K70,K73,K76,K78,K80)</f>
        <v>203.39999999999998</v>
      </c>
      <c r="L87" s="280">
        <f>SUM(L12,L14,L30,L33,L36,L41,L50,L64,L66,L70,L73,L76,L78,L80)</f>
        <v>173.29999999999998</v>
      </c>
      <c r="M87" s="222">
        <f>N87+P87</f>
        <v>408.8</v>
      </c>
      <c r="N87" s="223">
        <f>SUM(N12,N14,N30,N33,N36,N41,N50,N64,N66,N70,N73,N76,N78,N56,N58,N22)</f>
        <v>352</v>
      </c>
      <c r="O87" s="223">
        <f>SUM(O12,O14,O30,O33,O36,O41,O50,O64,O66,O70,O73,O76,O78,O56,O58)</f>
        <v>233.3</v>
      </c>
      <c r="P87" s="223">
        <f>SUM(P12,P14,P30,P33,P36,P41,P50,P64,P66,P70,P73,P76,P78,P56,P58)</f>
        <v>56.800000000000004</v>
      </c>
      <c r="Q87" s="222">
        <f>R87+T87</f>
        <v>577.79999999999995</v>
      </c>
      <c r="R87" s="223">
        <f>SUM(R12,R14,R30,R33,R36,R41,R50,R64,R66,R70,R73,R76,R78,R56,R58)</f>
        <v>355.2</v>
      </c>
      <c r="S87" s="223">
        <f>SUM(S12,S14,S30,S33,S36,S41,S50,S64,S66,S70,S73,S76,S78,S56,S58)</f>
        <v>270.40000000000003</v>
      </c>
      <c r="T87" s="223">
        <f>SUM(T12,T14,T30,T33,T36,T41,T50,T64,T66,T70,T73,T76,T78,T56,T58)</f>
        <v>222.6</v>
      </c>
      <c r="U87" s="222">
        <f>SUM(U12,U14,U30,U33,U36,U41,U50,U64,U70,U73,U76,U78,U80)</f>
        <v>543.01</v>
      </c>
      <c r="V87" s="223">
        <f>SUM(V12,V14,V30,V33,V36,V41,V50,V64,V66,V70,V73,V76,V78,V80)</f>
        <v>372.29999999999995</v>
      </c>
      <c r="W87" s="223">
        <f>SUM(W12,W14,W30,W33,W36,W41,W50,W64,W66,W70,W73,W76,W78,W80)</f>
        <v>295.2</v>
      </c>
      <c r="X87" s="224">
        <f>SUM(X12,X14,X30,X33,X36,X41,X50,X64,X66,X70,X73,X76,X78,X80)</f>
        <v>170.7</v>
      </c>
      <c r="Y87" s="87"/>
      <c r="Z87" s="466"/>
      <c r="AA87" s="466"/>
      <c r="AB87" s="466"/>
      <c r="AC87" s="466"/>
      <c r="AD87" s="87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</row>
    <row r="88" spans="1:41" s="8" customFormat="1" ht="13.5" customHeight="1" x14ac:dyDescent="0.2">
      <c r="A88" s="348" t="s">
        <v>50</v>
      </c>
      <c r="B88" s="348"/>
      <c r="C88" s="348"/>
      <c r="D88" s="348"/>
      <c r="E88" s="348"/>
      <c r="F88" s="348"/>
      <c r="G88" s="348"/>
      <c r="H88" s="349"/>
      <c r="I88" s="225">
        <f t="shared" ref="I88:P88" si="41">SUM(I26,I34,I40)</f>
        <v>503.1</v>
      </c>
      <c r="J88" s="128">
        <f t="shared" si="41"/>
        <v>503.1</v>
      </c>
      <c r="K88" s="128">
        <f t="shared" si="41"/>
        <v>385.29999999999995</v>
      </c>
      <c r="L88" s="264">
        <f t="shared" si="41"/>
        <v>0</v>
      </c>
      <c r="M88" s="225">
        <f t="shared" si="41"/>
        <v>555.4</v>
      </c>
      <c r="N88" s="128">
        <f>SUM(N26,N34,N40)</f>
        <v>555.4</v>
      </c>
      <c r="O88" s="128">
        <f t="shared" si="41"/>
        <v>437.8</v>
      </c>
      <c r="P88" s="226">
        <f t="shared" si="41"/>
        <v>0</v>
      </c>
      <c r="Q88" s="281">
        <f>SUM(Q26,Q34,Q40)</f>
        <v>552.70000000000005</v>
      </c>
      <c r="R88" s="128">
        <f>SUM(R26,R34,R40)</f>
        <v>552.70000000000005</v>
      </c>
      <c r="S88" s="128">
        <f>SUM(S26,S34,S40)</f>
        <v>449.8</v>
      </c>
      <c r="T88" s="226">
        <f>SUM(T26,T34,T40,T82)</f>
        <v>0</v>
      </c>
      <c r="U88" s="225">
        <f>SUM(U26,U34,U40)</f>
        <v>665</v>
      </c>
      <c r="V88" s="128">
        <f>SUM(V26,V34,V40)</f>
        <v>665</v>
      </c>
      <c r="W88" s="128">
        <f>SUM(W26,W34,W40)</f>
        <v>509.72</v>
      </c>
      <c r="X88" s="226">
        <f>SUM(X26,X34,X40,X82)</f>
        <v>0</v>
      </c>
      <c r="Y88" s="5"/>
      <c r="Z88" s="466"/>
      <c r="AA88" s="466"/>
      <c r="AB88" s="466"/>
      <c r="AC88" s="466"/>
      <c r="AD88" s="5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</row>
    <row r="89" spans="1:41" s="2" customFormat="1" ht="15.75" customHeight="1" x14ac:dyDescent="0.2">
      <c r="A89" s="348" t="s">
        <v>51</v>
      </c>
      <c r="B89" s="348"/>
      <c r="C89" s="348"/>
      <c r="D89" s="348"/>
      <c r="E89" s="348"/>
      <c r="F89" s="348"/>
      <c r="G89" s="348"/>
      <c r="H89" s="349"/>
      <c r="I89" s="225">
        <f>SUM(I28,I43,I45,I47)</f>
        <v>33.6</v>
      </c>
      <c r="J89" s="128">
        <f>SUM(J28,J43,J45,J47)</f>
        <v>33.6</v>
      </c>
      <c r="K89" s="128"/>
      <c r="L89" s="264"/>
      <c r="M89" s="225">
        <f>M28+M43+M45+M47</f>
        <v>53.900000000000006</v>
      </c>
      <c r="N89" s="128">
        <f>SUM(N28,N43,N45,N47)</f>
        <v>53.900000000000006</v>
      </c>
      <c r="O89" s="128"/>
      <c r="P89" s="226"/>
      <c r="Q89" s="281">
        <f>SUM(Q28,Q43,Q45,Q47)</f>
        <v>54.5</v>
      </c>
      <c r="R89" s="128">
        <f>SUM(R28,R43,R45,R47)</f>
        <v>54.5</v>
      </c>
      <c r="S89" s="128"/>
      <c r="T89" s="226"/>
      <c r="U89" s="225">
        <f>SUM(U28,U43,U45,U47)</f>
        <v>56.5</v>
      </c>
      <c r="V89" s="128">
        <v>56.5</v>
      </c>
      <c r="W89" s="128"/>
      <c r="X89" s="226"/>
      <c r="Y89" s="9"/>
      <c r="Z89" s="466"/>
      <c r="AA89" s="466"/>
      <c r="AB89" s="466"/>
      <c r="AC89" s="466"/>
      <c r="AD89" s="9"/>
      <c r="AE89" s="9"/>
      <c r="AF89" s="9"/>
      <c r="AG89" s="9"/>
      <c r="AH89" s="9"/>
      <c r="AI89" s="9"/>
      <c r="AJ89" s="9"/>
      <c r="AK89" s="9"/>
      <c r="AL89" s="9"/>
      <c r="AM89" s="10"/>
      <c r="AN89" s="10"/>
      <c r="AO89" s="10"/>
    </row>
    <row r="90" spans="1:41" s="214" customFormat="1" ht="15.75" customHeight="1" x14ac:dyDescent="0.2">
      <c r="A90" s="349" t="s">
        <v>109</v>
      </c>
      <c r="B90" s="358"/>
      <c r="C90" s="358"/>
      <c r="D90" s="358"/>
      <c r="E90" s="358"/>
      <c r="F90" s="358"/>
      <c r="G90" s="358"/>
      <c r="H90" s="359"/>
      <c r="I90" s="225"/>
      <c r="J90" s="128"/>
      <c r="K90" s="128"/>
      <c r="L90" s="264"/>
      <c r="M90" s="225">
        <f>N90+P90</f>
        <v>18.100000000000001</v>
      </c>
      <c r="N90" s="128">
        <f>N48</f>
        <v>18.100000000000001</v>
      </c>
      <c r="O90" s="128">
        <f t="shared" ref="O90:P90" si="42">O48</f>
        <v>0</v>
      </c>
      <c r="P90" s="128">
        <f t="shared" si="42"/>
        <v>0</v>
      </c>
      <c r="Q90" s="281"/>
      <c r="R90" s="128"/>
      <c r="S90" s="128"/>
      <c r="T90" s="226"/>
      <c r="U90" s="225"/>
      <c r="V90" s="128"/>
      <c r="W90" s="128"/>
      <c r="X90" s="226"/>
      <c r="Y90" s="9"/>
      <c r="Z90" s="466"/>
      <c r="AA90" s="466"/>
      <c r="AB90" s="466"/>
      <c r="AC90" s="466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10"/>
      <c r="AO90" s="10"/>
    </row>
    <row r="91" spans="1:41" s="2" customFormat="1" ht="13.5" customHeight="1" x14ac:dyDescent="0.2">
      <c r="A91" s="348" t="s">
        <v>52</v>
      </c>
      <c r="B91" s="348"/>
      <c r="C91" s="348"/>
      <c r="D91" s="348"/>
      <c r="E91" s="348"/>
      <c r="F91" s="348"/>
      <c r="G91" s="348"/>
      <c r="H91" s="349"/>
      <c r="I91" s="225">
        <f>I38</f>
        <v>2.5</v>
      </c>
      <c r="J91" s="128">
        <f>J38</f>
        <v>0.8</v>
      </c>
      <c r="K91" s="128">
        <f>K38</f>
        <v>0.5</v>
      </c>
      <c r="L91" s="264">
        <f>L38</f>
        <v>1.7</v>
      </c>
      <c r="M91" s="225">
        <f>SUM(M38)</f>
        <v>4</v>
      </c>
      <c r="N91" s="128">
        <f>N38</f>
        <v>2</v>
      </c>
      <c r="O91" s="128">
        <f t="shared" ref="O91:X91" si="43">O38</f>
        <v>1</v>
      </c>
      <c r="P91" s="226">
        <f t="shared" si="43"/>
        <v>2</v>
      </c>
      <c r="Q91" s="281">
        <f t="shared" si="43"/>
        <v>4</v>
      </c>
      <c r="R91" s="128">
        <f t="shared" si="43"/>
        <v>2</v>
      </c>
      <c r="S91" s="128">
        <f t="shared" si="43"/>
        <v>1</v>
      </c>
      <c r="T91" s="226">
        <f t="shared" si="43"/>
        <v>2</v>
      </c>
      <c r="U91" s="225">
        <f t="shared" si="43"/>
        <v>4</v>
      </c>
      <c r="V91" s="128">
        <f t="shared" si="43"/>
        <v>2</v>
      </c>
      <c r="W91" s="128">
        <f t="shared" si="43"/>
        <v>1</v>
      </c>
      <c r="X91" s="226">
        <f t="shared" si="43"/>
        <v>2</v>
      </c>
      <c r="Y91" s="87"/>
      <c r="Z91" s="466"/>
      <c r="AA91" s="466"/>
      <c r="AB91" s="466"/>
      <c r="AC91" s="466"/>
      <c r="AD91" s="87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</row>
    <row r="92" spans="1:41" s="2" customFormat="1" ht="13.5" customHeight="1" x14ac:dyDescent="0.2">
      <c r="A92" s="348" t="s">
        <v>53</v>
      </c>
      <c r="B92" s="348"/>
      <c r="C92" s="348"/>
      <c r="D92" s="348"/>
      <c r="E92" s="348"/>
      <c r="F92" s="348"/>
      <c r="G92" s="348"/>
      <c r="H92" s="349"/>
      <c r="I92" s="225">
        <f>SUM(I37)</f>
        <v>264.3</v>
      </c>
      <c r="J92" s="128">
        <f>SUM(J37)</f>
        <v>264.3</v>
      </c>
      <c r="K92" s="128">
        <f>SUM(K37)</f>
        <v>190.7</v>
      </c>
      <c r="L92" s="264"/>
      <c r="M92" s="225">
        <f t="shared" ref="M92:S92" si="44">SUM(M37)</f>
        <v>253</v>
      </c>
      <c r="N92" s="128">
        <f>SUM(N37)</f>
        <v>253</v>
      </c>
      <c r="O92" s="128">
        <f t="shared" si="44"/>
        <v>181.6</v>
      </c>
      <c r="P92" s="226">
        <f t="shared" si="44"/>
        <v>0</v>
      </c>
      <c r="Q92" s="281">
        <f t="shared" si="44"/>
        <v>236.8</v>
      </c>
      <c r="R92" s="128">
        <f t="shared" si="44"/>
        <v>236.8</v>
      </c>
      <c r="S92" s="128">
        <f t="shared" si="44"/>
        <v>181.6</v>
      </c>
      <c r="T92" s="226"/>
      <c r="U92" s="225">
        <f>SUM(U37)</f>
        <v>236.8</v>
      </c>
      <c r="V92" s="128">
        <f>SUM(V37)</f>
        <v>236.8</v>
      </c>
      <c r="W92" s="128">
        <f>SUM(W37)</f>
        <v>181.6</v>
      </c>
      <c r="X92" s="226"/>
      <c r="Y92" s="87"/>
      <c r="Z92" s="466"/>
      <c r="AA92" s="466"/>
      <c r="AB92" s="466"/>
      <c r="AC92" s="466"/>
      <c r="AD92" s="87"/>
      <c r="AE92" s="87"/>
      <c r="AF92" s="87"/>
      <c r="AG92" s="87"/>
      <c r="AH92" s="87"/>
      <c r="AI92" s="87"/>
      <c r="AJ92" s="87"/>
      <c r="AK92" s="87"/>
      <c r="AL92" s="87"/>
      <c r="AM92" s="10"/>
      <c r="AN92" s="10"/>
      <c r="AO92" s="10"/>
    </row>
    <row r="93" spans="1:41" s="2" customFormat="1" ht="13.5" customHeight="1" x14ac:dyDescent="0.2">
      <c r="A93" s="348" t="s">
        <v>61</v>
      </c>
      <c r="B93" s="348"/>
      <c r="C93" s="348"/>
      <c r="D93" s="348"/>
      <c r="E93" s="348"/>
      <c r="F93" s="348"/>
      <c r="G93" s="348"/>
      <c r="H93" s="349"/>
      <c r="I93" s="225">
        <f>J93+L93</f>
        <v>4.8</v>
      </c>
      <c r="J93" s="128">
        <f t="shared" ref="J93:L94" si="45">J51</f>
        <v>3.8</v>
      </c>
      <c r="K93" s="128">
        <f t="shared" si="45"/>
        <v>1.5</v>
      </c>
      <c r="L93" s="264">
        <f t="shared" si="45"/>
        <v>1</v>
      </c>
      <c r="M93" s="225">
        <f>P93+M51</f>
        <v>1.7</v>
      </c>
      <c r="N93" s="128">
        <f>N51</f>
        <v>1.7</v>
      </c>
      <c r="O93" s="128">
        <f>O51</f>
        <v>0.6</v>
      </c>
      <c r="P93" s="226">
        <f>P51</f>
        <v>0</v>
      </c>
      <c r="Q93" s="281">
        <f>R93+T93</f>
        <v>0</v>
      </c>
      <c r="R93" s="128">
        <f>R51</f>
        <v>0</v>
      </c>
      <c r="S93" s="128">
        <f>S51</f>
        <v>0</v>
      </c>
      <c r="T93" s="226">
        <f>T51</f>
        <v>0</v>
      </c>
      <c r="U93" s="225">
        <f>V93+X93</f>
        <v>0</v>
      </c>
      <c r="V93" s="128">
        <f>V51</f>
        <v>0</v>
      </c>
      <c r="W93" s="128">
        <f>W51</f>
        <v>0</v>
      </c>
      <c r="X93" s="226">
        <f>X51</f>
        <v>0</v>
      </c>
      <c r="Y93" s="87"/>
      <c r="Z93" s="466"/>
      <c r="AA93" s="466"/>
      <c r="AB93" s="466"/>
      <c r="AC93" s="466"/>
      <c r="AD93" s="87"/>
      <c r="AE93" s="87"/>
      <c r="AF93" s="87"/>
      <c r="AG93" s="87"/>
      <c r="AH93" s="87"/>
      <c r="AI93" s="87"/>
      <c r="AJ93" s="87"/>
      <c r="AK93" s="87"/>
      <c r="AL93" s="87"/>
    </row>
    <row r="94" spans="1:41" s="2" customFormat="1" ht="13.5" customHeight="1" x14ac:dyDescent="0.2">
      <c r="A94" s="348" t="s">
        <v>62</v>
      </c>
      <c r="B94" s="348"/>
      <c r="C94" s="348"/>
      <c r="D94" s="348"/>
      <c r="E94" s="348"/>
      <c r="F94" s="348"/>
      <c r="G94" s="348"/>
      <c r="H94" s="349"/>
      <c r="I94" s="225">
        <f>I52</f>
        <v>53.7</v>
      </c>
      <c r="J94" s="128">
        <f t="shared" si="45"/>
        <v>42.9</v>
      </c>
      <c r="K94" s="128">
        <f t="shared" si="45"/>
        <v>16.399999999999999</v>
      </c>
      <c r="L94" s="264">
        <f t="shared" si="45"/>
        <v>10.8</v>
      </c>
      <c r="M94" s="225">
        <f>N94</f>
        <v>19.5</v>
      </c>
      <c r="N94" s="128">
        <f>SUM(N52)</f>
        <v>19.5</v>
      </c>
      <c r="O94" s="128">
        <f t="shared" ref="O94:P94" si="46">SUM(O52)</f>
        <v>6.4</v>
      </c>
      <c r="P94" s="128">
        <f t="shared" si="46"/>
        <v>0</v>
      </c>
      <c r="Q94" s="225">
        <f>R94</f>
        <v>0</v>
      </c>
      <c r="R94" s="128">
        <f>SUM(R52)</f>
        <v>0</v>
      </c>
      <c r="S94" s="128">
        <f t="shared" ref="S94:T94" si="47">SUM(S52)</f>
        <v>0</v>
      </c>
      <c r="T94" s="128">
        <f t="shared" si="47"/>
        <v>0</v>
      </c>
      <c r="U94" s="225">
        <f>U52</f>
        <v>0</v>
      </c>
      <c r="V94" s="128">
        <f>V52</f>
        <v>0</v>
      </c>
      <c r="W94" s="128">
        <f>W52</f>
        <v>0</v>
      </c>
      <c r="X94" s="226">
        <f>X15+X52</f>
        <v>0</v>
      </c>
      <c r="Y94" s="87"/>
      <c r="Z94" s="466"/>
      <c r="AA94" s="466"/>
      <c r="AB94" s="466"/>
      <c r="AC94" s="466"/>
      <c r="AD94" s="87"/>
      <c r="AE94" s="87"/>
      <c r="AF94" s="87"/>
      <c r="AG94" s="87"/>
      <c r="AH94" s="87"/>
      <c r="AI94" s="87"/>
      <c r="AJ94" s="87"/>
      <c r="AK94" s="87"/>
      <c r="AL94" s="87"/>
    </row>
    <row r="95" spans="1:41" s="214" customFormat="1" ht="13.5" customHeight="1" x14ac:dyDescent="0.2">
      <c r="A95" s="349" t="s">
        <v>111</v>
      </c>
      <c r="B95" s="358"/>
      <c r="C95" s="358"/>
      <c r="D95" s="358"/>
      <c r="E95" s="358"/>
      <c r="F95" s="358"/>
      <c r="G95" s="358"/>
      <c r="H95" s="359"/>
      <c r="I95" s="225"/>
      <c r="J95" s="128"/>
      <c r="K95" s="128"/>
      <c r="L95" s="264"/>
      <c r="M95" s="225">
        <f>N95+P95</f>
        <v>95.4</v>
      </c>
      <c r="N95" s="128">
        <f>N60+N31+N57</f>
        <v>70.3</v>
      </c>
      <c r="O95" s="128">
        <f t="shared" ref="O95:P95" si="48">O60+O31+O57</f>
        <v>21.3</v>
      </c>
      <c r="P95" s="128">
        <f t="shared" si="48"/>
        <v>25.1</v>
      </c>
      <c r="Q95" s="225">
        <f>R95+T95</f>
        <v>91.3</v>
      </c>
      <c r="R95" s="128">
        <f>R60+R31+R57</f>
        <v>91.3</v>
      </c>
      <c r="S95" s="128">
        <f t="shared" ref="S95:T95" si="49">S60+S31+S57</f>
        <v>34.5</v>
      </c>
      <c r="T95" s="128">
        <f t="shared" si="49"/>
        <v>0</v>
      </c>
      <c r="U95" s="225"/>
      <c r="V95" s="128"/>
      <c r="W95" s="128"/>
      <c r="X95" s="226"/>
      <c r="Y95" s="215"/>
      <c r="Z95" s="466"/>
      <c r="AA95" s="466"/>
      <c r="AB95" s="466"/>
      <c r="AC95" s="466"/>
      <c r="AD95" s="215"/>
      <c r="AE95" s="215"/>
      <c r="AF95" s="215"/>
      <c r="AG95" s="215"/>
      <c r="AH95" s="215"/>
      <c r="AI95" s="215"/>
      <c r="AJ95" s="215"/>
      <c r="AK95" s="215"/>
      <c r="AL95" s="215"/>
    </row>
    <row r="96" spans="1:41" s="2" customFormat="1" ht="13.5" customHeight="1" x14ac:dyDescent="0.2">
      <c r="A96" s="348" t="s">
        <v>103</v>
      </c>
      <c r="B96" s="348"/>
      <c r="C96" s="348"/>
      <c r="D96" s="348"/>
      <c r="E96" s="348"/>
      <c r="F96" s="348"/>
      <c r="G96" s="348"/>
      <c r="H96" s="349"/>
      <c r="I96" s="225">
        <f t="shared" ref="I96:X96" si="50">I15</f>
        <v>12.3</v>
      </c>
      <c r="J96" s="128">
        <f t="shared" si="50"/>
        <v>12.3</v>
      </c>
      <c r="K96" s="128">
        <f t="shared" si="50"/>
        <v>0</v>
      </c>
      <c r="L96" s="264">
        <f t="shared" si="50"/>
        <v>0</v>
      </c>
      <c r="M96" s="225">
        <f t="shared" si="50"/>
        <v>0</v>
      </c>
      <c r="N96" s="128">
        <f t="shared" si="50"/>
        <v>0</v>
      </c>
      <c r="O96" s="128">
        <f t="shared" si="50"/>
        <v>0</v>
      </c>
      <c r="P96" s="226">
        <f t="shared" si="50"/>
        <v>0</v>
      </c>
      <c r="Q96" s="281">
        <f t="shared" si="50"/>
        <v>0</v>
      </c>
      <c r="R96" s="128">
        <f t="shared" si="50"/>
        <v>0</v>
      </c>
      <c r="S96" s="128">
        <f t="shared" si="50"/>
        <v>0</v>
      </c>
      <c r="T96" s="226">
        <f t="shared" si="50"/>
        <v>0</v>
      </c>
      <c r="U96" s="225">
        <f t="shared" si="50"/>
        <v>0</v>
      </c>
      <c r="V96" s="128">
        <f t="shared" si="50"/>
        <v>0</v>
      </c>
      <c r="W96" s="128">
        <f t="shared" si="50"/>
        <v>0</v>
      </c>
      <c r="X96" s="226">
        <f t="shared" si="50"/>
        <v>0</v>
      </c>
      <c r="Y96" s="10"/>
      <c r="Z96" s="466"/>
      <c r="AA96" s="466"/>
      <c r="AB96" s="466"/>
      <c r="AC96" s="466"/>
      <c r="AD96" s="87"/>
      <c r="AE96" s="87"/>
      <c r="AF96" s="87"/>
      <c r="AG96" s="87"/>
      <c r="AH96" s="87"/>
      <c r="AI96" s="87"/>
      <c r="AJ96" s="87"/>
      <c r="AK96" s="87"/>
      <c r="AL96" s="87"/>
    </row>
    <row r="97" spans="1:38" s="2" customFormat="1" ht="13.35" customHeight="1" x14ac:dyDescent="0.2">
      <c r="A97" s="348" t="s">
        <v>64</v>
      </c>
      <c r="B97" s="348"/>
      <c r="C97" s="348"/>
      <c r="D97" s="348"/>
      <c r="E97" s="348"/>
      <c r="F97" s="348"/>
      <c r="G97" s="348"/>
      <c r="H97" s="349"/>
      <c r="I97" s="225">
        <f>SUM(I68,I71,I74)</f>
        <v>90.6</v>
      </c>
      <c r="J97" s="128">
        <f>J74+J71</f>
        <v>0</v>
      </c>
      <c r="K97" s="128">
        <f>K74+K71</f>
        <v>0</v>
      </c>
      <c r="L97" s="264">
        <f>L74+L71</f>
        <v>90.6</v>
      </c>
      <c r="M97" s="225">
        <f>SUM(M68,M71,M74)</f>
        <v>179.7</v>
      </c>
      <c r="N97" s="128">
        <f>N74+N71</f>
        <v>0</v>
      </c>
      <c r="O97" s="128">
        <f>O74+O71</f>
        <v>0</v>
      </c>
      <c r="P97" s="226">
        <f>SUM(P68,P71,P74)</f>
        <v>179.7</v>
      </c>
      <c r="Q97" s="281">
        <f>SUM(Q68,Q71,Q74)</f>
        <v>160.19999999999999</v>
      </c>
      <c r="R97" s="128">
        <f t="shared" ref="R97:X97" si="51">R74+R71</f>
        <v>0</v>
      </c>
      <c r="S97" s="128">
        <f t="shared" si="51"/>
        <v>0</v>
      </c>
      <c r="T97" s="226">
        <f t="shared" si="51"/>
        <v>160.19999999999999</v>
      </c>
      <c r="U97" s="225">
        <f t="shared" si="51"/>
        <v>110</v>
      </c>
      <c r="V97" s="128">
        <f t="shared" si="51"/>
        <v>0</v>
      </c>
      <c r="W97" s="128">
        <f t="shared" si="51"/>
        <v>0</v>
      </c>
      <c r="X97" s="226">
        <f t="shared" si="51"/>
        <v>110</v>
      </c>
      <c r="Y97" s="87"/>
      <c r="Z97" s="466"/>
      <c r="AA97" s="466"/>
      <c r="AB97" s="466"/>
      <c r="AC97" s="466"/>
      <c r="AD97" s="87"/>
      <c r="AE97" s="87"/>
      <c r="AF97" s="87"/>
      <c r="AG97" s="87"/>
      <c r="AH97" s="87"/>
      <c r="AI97" s="87"/>
      <c r="AJ97" s="87"/>
      <c r="AK97" s="87"/>
      <c r="AL97" s="87"/>
    </row>
    <row r="98" spans="1:38" s="214" customFormat="1" ht="13.35" customHeight="1" x14ac:dyDescent="0.2">
      <c r="A98" s="349" t="s">
        <v>116</v>
      </c>
      <c r="B98" s="358"/>
      <c r="C98" s="358"/>
      <c r="D98" s="358"/>
      <c r="E98" s="358"/>
      <c r="F98" s="358"/>
      <c r="G98" s="358"/>
      <c r="H98" s="358"/>
      <c r="I98" s="225">
        <f>J98+L98</f>
        <v>0</v>
      </c>
      <c r="J98" s="128">
        <f>J67</f>
        <v>0</v>
      </c>
      <c r="K98" s="128">
        <f t="shared" ref="K98:L98" si="52">K67</f>
        <v>0</v>
      </c>
      <c r="L98" s="264">
        <f t="shared" si="52"/>
        <v>0</v>
      </c>
      <c r="M98" s="225">
        <f>N98+P98</f>
        <v>50</v>
      </c>
      <c r="N98" s="128">
        <f>N67</f>
        <v>0</v>
      </c>
      <c r="O98" s="128">
        <f t="shared" ref="O98:P98" si="53">O67</f>
        <v>0</v>
      </c>
      <c r="P98" s="226">
        <f t="shared" si="53"/>
        <v>50</v>
      </c>
      <c r="Q98" s="281">
        <f>R98+T98</f>
        <v>0</v>
      </c>
      <c r="R98" s="128">
        <f>R67</f>
        <v>0</v>
      </c>
      <c r="S98" s="128">
        <f t="shared" ref="S98:T98" si="54">S67</f>
        <v>0</v>
      </c>
      <c r="T98" s="128">
        <f t="shared" si="54"/>
        <v>0</v>
      </c>
      <c r="U98" s="225">
        <f>V98+X98</f>
        <v>0</v>
      </c>
      <c r="V98" s="128">
        <f>V67</f>
        <v>0</v>
      </c>
      <c r="W98" s="128">
        <f t="shared" ref="W98:X98" si="55">W67</f>
        <v>0</v>
      </c>
      <c r="X98" s="264">
        <f t="shared" si="55"/>
        <v>0</v>
      </c>
      <c r="Y98" s="170"/>
      <c r="Z98" s="466"/>
      <c r="AA98" s="466"/>
      <c r="AB98" s="466"/>
      <c r="AC98" s="466"/>
      <c r="AD98" s="215"/>
      <c r="AE98" s="215"/>
      <c r="AF98" s="215"/>
      <c r="AG98" s="215"/>
      <c r="AH98" s="215"/>
      <c r="AI98" s="215"/>
      <c r="AJ98" s="215"/>
      <c r="AK98" s="215"/>
      <c r="AL98" s="215"/>
    </row>
    <row r="99" spans="1:38" s="214" customFormat="1" ht="13.5" customHeight="1" x14ac:dyDescent="0.2">
      <c r="A99" s="348" t="s">
        <v>99</v>
      </c>
      <c r="B99" s="348"/>
      <c r="C99" s="348"/>
      <c r="D99" s="348"/>
      <c r="E99" s="348"/>
      <c r="F99" s="348"/>
      <c r="G99" s="348"/>
      <c r="H99" s="349"/>
      <c r="I99" s="225">
        <f>J99+L99</f>
        <v>210.70000000000002</v>
      </c>
      <c r="J99" s="128">
        <v>12.3</v>
      </c>
      <c r="K99" s="128"/>
      <c r="L99" s="264">
        <v>198.4</v>
      </c>
      <c r="M99" s="225">
        <f>N99+P99</f>
        <v>225.89999999999998</v>
      </c>
      <c r="N99" s="128">
        <f>N17+N19+N20</f>
        <v>225.89999999999998</v>
      </c>
      <c r="O99" s="128">
        <f>O17+O19+O20</f>
        <v>222.4</v>
      </c>
      <c r="P99" s="226"/>
      <c r="Q99" s="281"/>
      <c r="R99" s="128"/>
      <c r="S99" s="128"/>
      <c r="T99" s="226"/>
      <c r="U99" s="225"/>
      <c r="V99" s="128"/>
      <c r="W99" s="128"/>
      <c r="X99" s="226"/>
      <c r="Y99" s="215"/>
      <c r="Z99" s="466"/>
      <c r="AA99" s="466"/>
      <c r="AB99" s="466"/>
      <c r="AC99" s="466"/>
      <c r="AD99" s="215"/>
      <c r="AE99" s="215"/>
      <c r="AF99" s="215"/>
      <c r="AG99" s="215"/>
      <c r="AH99" s="215"/>
      <c r="AI99" s="215"/>
      <c r="AJ99" s="215"/>
      <c r="AK99" s="215"/>
      <c r="AL99" s="215"/>
    </row>
    <row r="100" spans="1:38" s="214" customFormat="1" ht="13.5" customHeight="1" thickBot="1" x14ac:dyDescent="0.25">
      <c r="A100" s="300" t="s">
        <v>122</v>
      </c>
      <c r="B100" s="301"/>
      <c r="C100" s="301"/>
      <c r="D100" s="301"/>
      <c r="E100" s="301"/>
      <c r="F100" s="301"/>
      <c r="G100" s="301"/>
      <c r="H100" s="302"/>
      <c r="I100" s="246">
        <f>J100+L100</f>
        <v>0</v>
      </c>
      <c r="J100" s="247">
        <f>J59</f>
        <v>0</v>
      </c>
      <c r="K100" s="247">
        <f t="shared" ref="K100:L100" si="56">K59</f>
        <v>0</v>
      </c>
      <c r="L100" s="247">
        <f t="shared" si="56"/>
        <v>0</v>
      </c>
      <c r="M100" s="246">
        <f>N100+P100</f>
        <v>9.6000000000000014</v>
      </c>
      <c r="N100" s="247">
        <f>N59</f>
        <v>5.9</v>
      </c>
      <c r="O100" s="247">
        <f t="shared" ref="O100:P100" si="57">O59</f>
        <v>0.4</v>
      </c>
      <c r="P100" s="247">
        <f t="shared" si="57"/>
        <v>3.7</v>
      </c>
      <c r="Q100" s="246">
        <f>R100+T100</f>
        <v>0</v>
      </c>
      <c r="R100" s="247">
        <f>R59</f>
        <v>0</v>
      </c>
      <c r="S100" s="247">
        <f t="shared" ref="S100:T100" si="58">S59</f>
        <v>0</v>
      </c>
      <c r="T100" s="247">
        <f t="shared" si="58"/>
        <v>0</v>
      </c>
      <c r="U100" s="246">
        <f>V100+X100</f>
        <v>0</v>
      </c>
      <c r="V100" s="247">
        <f>V59</f>
        <v>0</v>
      </c>
      <c r="W100" s="247">
        <f t="shared" ref="W100:X100" si="59">W59</f>
        <v>0</v>
      </c>
      <c r="X100" s="282">
        <f t="shared" si="59"/>
        <v>0</v>
      </c>
      <c r="Y100" s="215"/>
      <c r="Z100" s="466"/>
      <c r="AA100" s="466"/>
      <c r="AB100" s="466"/>
      <c r="AC100" s="466"/>
      <c r="AD100" s="215"/>
      <c r="AE100" s="215"/>
      <c r="AF100" s="215"/>
      <c r="AG100" s="215"/>
      <c r="AH100" s="215"/>
      <c r="AI100" s="215"/>
      <c r="AJ100" s="215"/>
      <c r="AK100" s="215"/>
      <c r="AL100" s="215"/>
    </row>
    <row r="101" spans="1:38" ht="13.5" customHeight="1" thickBot="1" x14ac:dyDescent="0.3">
      <c r="A101" s="344" t="s">
        <v>32</v>
      </c>
      <c r="B101" s="345"/>
      <c r="C101" s="345"/>
      <c r="D101" s="345"/>
      <c r="E101" s="345"/>
      <c r="F101" s="345"/>
      <c r="G101" s="345"/>
      <c r="H101" s="346"/>
      <c r="I101" s="227">
        <f t="shared" ref="I101:Q101" si="60">SUM(I87:I100)</f>
        <v>1596.5</v>
      </c>
      <c r="J101" s="220">
        <f t="shared" si="60"/>
        <v>1120.7</v>
      </c>
      <c r="K101" s="220">
        <f t="shared" si="60"/>
        <v>797.79999999999984</v>
      </c>
      <c r="L101" s="221">
        <f t="shared" si="60"/>
        <v>475.79999999999995</v>
      </c>
      <c r="M101" s="246">
        <f t="shared" si="60"/>
        <v>1875</v>
      </c>
      <c r="N101" s="247">
        <f t="shared" si="60"/>
        <v>1557.7000000000003</v>
      </c>
      <c r="O101" s="247">
        <f t="shared" si="60"/>
        <v>1104.8000000000002</v>
      </c>
      <c r="P101" s="248">
        <f t="shared" si="60"/>
        <v>317.3</v>
      </c>
      <c r="Q101" s="227">
        <f t="shared" si="60"/>
        <v>1677.3</v>
      </c>
      <c r="R101" s="220">
        <f>SUM(R87:R99)</f>
        <v>1292.5</v>
      </c>
      <c r="S101" s="220">
        <f>SUM(S87:S99)</f>
        <v>937.30000000000007</v>
      </c>
      <c r="T101" s="221">
        <f>SUM(T87:T99)</f>
        <v>384.79999999999995</v>
      </c>
      <c r="U101" s="227">
        <f>V101+X101</f>
        <v>1615.3</v>
      </c>
      <c r="V101" s="220">
        <f>SUM(V87:V99)</f>
        <v>1332.6</v>
      </c>
      <c r="W101" s="220">
        <f>SUM(W87:W99)</f>
        <v>987.5200000000001</v>
      </c>
      <c r="X101" s="221">
        <f>SUM(X87:X99)</f>
        <v>282.7</v>
      </c>
      <c r="Y101" s="19"/>
      <c r="Z101" s="466"/>
      <c r="AA101" s="466"/>
      <c r="AB101" s="466"/>
      <c r="AC101" s="466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" customHeight="1" x14ac:dyDescent="0.25">
      <c r="A102" s="347"/>
      <c r="B102" s="347"/>
      <c r="C102" s="347"/>
      <c r="D102" s="347"/>
      <c r="E102" s="347"/>
      <c r="F102" s="347"/>
      <c r="G102" s="347"/>
      <c r="H102" s="347"/>
      <c r="I102" s="347"/>
      <c r="J102" s="347"/>
      <c r="K102" s="347"/>
      <c r="L102" s="347"/>
      <c r="M102" s="347"/>
      <c r="N102" s="347"/>
      <c r="O102" s="347"/>
      <c r="P102" s="347"/>
      <c r="Q102" s="347"/>
      <c r="R102" s="347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x14ac:dyDescent="0.25">
      <c r="B103" s="13"/>
      <c r="C103" s="13"/>
      <c r="D103" s="20"/>
      <c r="E103" s="13"/>
      <c r="F103" s="14"/>
      <c r="G103" s="13"/>
      <c r="I103" s="71">
        <f>I86-I101</f>
        <v>0</v>
      </c>
      <c r="J103" s="71">
        <f t="shared" ref="J103:X103" si="61">J86-J101</f>
        <v>0</v>
      </c>
      <c r="K103" s="71">
        <f t="shared" si="61"/>
        <v>0</v>
      </c>
      <c r="L103" s="71">
        <f t="shared" si="61"/>
        <v>0</v>
      </c>
      <c r="M103" s="71">
        <f t="shared" si="61"/>
        <v>0</v>
      </c>
      <c r="N103" s="71">
        <f t="shared" si="61"/>
        <v>0</v>
      </c>
      <c r="O103" s="71">
        <f t="shared" si="61"/>
        <v>0</v>
      </c>
      <c r="P103" s="71">
        <f t="shared" si="61"/>
        <v>0</v>
      </c>
      <c r="Q103" s="71">
        <f t="shared" si="61"/>
        <v>0</v>
      </c>
      <c r="R103" s="71">
        <f t="shared" si="61"/>
        <v>0</v>
      </c>
      <c r="S103" s="71">
        <f t="shared" si="61"/>
        <v>0</v>
      </c>
      <c r="T103" s="71">
        <f t="shared" si="61"/>
        <v>0</v>
      </c>
      <c r="U103" s="71">
        <f t="shared" si="61"/>
        <v>0</v>
      </c>
      <c r="V103" s="71">
        <f t="shared" si="61"/>
        <v>0</v>
      </c>
      <c r="W103" s="71"/>
      <c r="X103" s="71">
        <f t="shared" si="61"/>
        <v>0</v>
      </c>
      <c r="Y103" s="11">
        <f>Y86-Y101</f>
        <v>0</v>
      </c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x14ac:dyDescent="0.25">
      <c r="B104" s="13"/>
      <c r="C104" s="13"/>
      <c r="D104" s="21"/>
      <c r="E104" s="13"/>
      <c r="F104" s="14"/>
      <c r="G104" s="13"/>
      <c r="H104" s="13"/>
      <c r="I104" s="183"/>
      <c r="J104" s="182"/>
      <c r="K104" s="71"/>
      <c r="L104" s="71"/>
      <c r="N104" s="71"/>
      <c r="O104" s="71"/>
      <c r="P104" s="71"/>
      <c r="R104" s="71"/>
      <c r="S104" s="71"/>
      <c r="T104" s="71"/>
      <c r="V104" s="71"/>
      <c r="W104" s="71"/>
      <c r="X104" s="7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x14ac:dyDescent="0.25">
      <c r="B105" s="16"/>
      <c r="C105" s="336"/>
      <c r="D105" s="336"/>
      <c r="E105" s="336"/>
      <c r="F105" s="336"/>
      <c r="G105" s="336"/>
      <c r="H105" s="336"/>
      <c r="I105" s="336"/>
      <c r="J105" s="336"/>
      <c r="K105" s="336"/>
      <c r="L105" s="336"/>
      <c r="M105" s="336"/>
      <c r="N105" s="336"/>
      <c r="O105" s="336"/>
      <c r="P105" s="71"/>
      <c r="R105" s="71"/>
      <c r="S105" s="71"/>
      <c r="T105" s="71"/>
      <c r="V105" s="71"/>
      <c r="W105" s="71"/>
      <c r="X105" s="7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x14ac:dyDescent="0.25">
      <c r="B106" s="13"/>
      <c r="C106" s="13"/>
      <c r="D106" s="21"/>
      <c r="E106" s="13"/>
      <c r="F106" s="14"/>
      <c r="G106" s="182"/>
      <c r="H106" s="182"/>
      <c r="I106" s="182"/>
      <c r="J106" s="182"/>
      <c r="K106" s="71"/>
      <c r="L106" s="71"/>
      <c r="N106" s="71"/>
      <c r="O106" s="71"/>
      <c r="P106" s="71"/>
      <c r="R106" s="71"/>
      <c r="S106" s="71"/>
      <c r="T106" s="71"/>
      <c r="V106" s="71"/>
      <c r="W106" s="71"/>
      <c r="X106" s="7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x14ac:dyDescent="0.25">
      <c r="B107" s="13"/>
      <c r="C107" s="13"/>
      <c r="D107" s="21"/>
      <c r="E107" s="13"/>
      <c r="F107" s="14"/>
      <c r="G107" s="182"/>
      <c r="H107" s="182"/>
      <c r="I107" s="182"/>
      <c r="J107" s="182"/>
      <c r="K107" s="71"/>
      <c r="L107" s="71"/>
      <c r="N107" s="71"/>
      <c r="O107" s="71"/>
      <c r="P107" s="71"/>
      <c r="R107" s="71"/>
      <c r="S107" s="71"/>
      <c r="T107" s="71"/>
      <c r="V107" s="71"/>
      <c r="W107" s="71"/>
      <c r="X107" s="7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x14ac:dyDescent="0.25">
      <c r="B108" s="13"/>
      <c r="C108" s="13"/>
      <c r="D108" s="21"/>
      <c r="E108" s="13"/>
      <c r="F108" s="14"/>
      <c r="G108" s="182"/>
      <c r="H108" s="182"/>
      <c r="I108" s="182"/>
      <c r="J108" s="182"/>
      <c r="K108" s="71"/>
      <c r="L108" s="71"/>
      <c r="N108" s="71"/>
      <c r="O108" s="71"/>
      <c r="P108" s="71"/>
      <c r="R108" s="71"/>
      <c r="S108" s="71"/>
      <c r="T108" s="71"/>
      <c r="V108" s="71"/>
      <c r="W108" s="71"/>
      <c r="X108" s="7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x14ac:dyDescent="0.25">
      <c r="B109" s="16"/>
      <c r="C109" s="13"/>
      <c r="D109" s="21"/>
      <c r="E109" s="13"/>
      <c r="F109" s="14"/>
      <c r="G109" s="182"/>
      <c r="H109" s="182"/>
      <c r="I109" s="182"/>
      <c r="J109" s="182"/>
      <c r="K109" s="71"/>
      <c r="L109" s="71"/>
      <c r="N109" s="71"/>
      <c r="O109" s="71"/>
      <c r="P109" s="71"/>
      <c r="R109" s="71"/>
      <c r="S109" s="71"/>
      <c r="T109" s="71"/>
      <c r="V109" s="71"/>
      <c r="W109" s="71"/>
      <c r="X109" s="7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x14ac:dyDescent="0.25">
      <c r="B110" s="16"/>
      <c r="C110" s="13"/>
      <c r="D110" s="21"/>
      <c r="E110" s="13"/>
      <c r="F110" s="14"/>
      <c r="G110" s="182"/>
      <c r="H110" s="182"/>
      <c r="I110" s="182"/>
      <c r="J110" s="182"/>
      <c r="K110" s="71"/>
      <c r="L110" s="71"/>
      <c r="N110" s="71"/>
      <c r="O110" s="71"/>
      <c r="P110" s="71"/>
      <c r="R110" s="71"/>
      <c r="S110" s="71"/>
      <c r="T110" s="71"/>
      <c r="V110" s="71"/>
      <c r="W110" s="71"/>
      <c r="X110" s="7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x14ac:dyDescent="0.25">
      <c r="B111" s="13"/>
      <c r="C111" s="13"/>
      <c r="D111" s="21"/>
      <c r="E111" s="13"/>
      <c r="F111" s="14"/>
      <c r="G111" s="182"/>
      <c r="H111" s="182"/>
      <c r="I111" s="182"/>
      <c r="J111" s="182"/>
      <c r="K111" s="71"/>
      <c r="L111" s="71"/>
      <c r="N111" s="71"/>
      <c r="O111" s="71"/>
      <c r="P111" s="71"/>
      <c r="R111" s="71"/>
      <c r="S111" s="71"/>
      <c r="T111" s="71"/>
      <c r="V111" s="71"/>
      <c r="W111" s="71"/>
      <c r="X111" s="7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x14ac:dyDescent="0.25">
      <c r="B112" s="13"/>
      <c r="C112" s="13"/>
      <c r="D112" s="21"/>
      <c r="E112" s="13"/>
      <c r="F112" s="14"/>
      <c r="G112" s="13"/>
      <c r="J112" s="71"/>
      <c r="K112" s="71"/>
      <c r="L112" s="71"/>
      <c r="N112" s="71"/>
      <c r="O112" s="71"/>
      <c r="P112" s="71"/>
      <c r="R112" s="71"/>
      <c r="S112" s="71"/>
      <c r="T112" s="71"/>
      <c r="V112" s="71"/>
      <c r="W112" s="71"/>
      <c r="X112" s="7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2:38" x14ac:dyDescent="0.25">
      <c r="B113" s="13"/>
      <c r="C113" s="13"/>
      <c r="D113" s="21"/>
      <c r="E113" s="13"/>
      <c r="F113" s="14"/>
      <c r="G113" s="182"/>
      <c r="H113" s="182"/>
      <c r="I113" s="182"/>
      <c r="J113" s="182"/>
      <c r="K113" s="71"/>
      <c r="L113" s="71"/>
      <c r="N113" s="71"/>
      <c r="O113" s="71"/>
      <c r="P113" s="71"/>
      <c r="R113" s="71"/>
      <c r="S113" s="71"/>
      <c r="T113" s="71"/>
      <c r="V113" s="71"/>
      <c r="W113" s="71"/>
      <c r="X113" s="7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5" spans="2:38" ht="15.75" thickBot="1" x14ac:dyDescent="0.3"/>
    <row r="116" spans="2:38" ht="15.75" thickBot="1" x14ac:dyDescent="0.3">
      <c r="O116" s="129"/>
    </row>
  </sheetData>
  <mergeCells count="251">
    <mergeCell ref="F61:H61"/>
    <mergeCell ref="F50:F52"/>
    <mergeCell ref="G50:G52"/>
    <mergeCell ref="B64:B65"/>
    <mergeCell ref="F47:F48"/>
    <mergeCell ref="C78:C79"/>
    <mergeCell ref="D78:D79"/>
    <mergeCell ref="F79:H79"/>
    <mergeCell ref="A76:A77"/>
    <mergeCell ref="A56:A61"/>
    <mergeCell ref="Y22:Z22"/>
    <mergeCell ref="F23:H23"/>
    <mergeCell ref="G70:G71"/>
    <mergeCell ref="F72:H72"/>
    <mergeCell ref="F53:H53"/>
    <mergeCell ref="A66:A69"/>
    <mergeCell ref="B66:B69"/>
    <mergeCell ref="C66:C69"/>
    <mergeCell ref="F69:H69"/>
    <mergeCell ref="F66:F68"/>
    <mergeCell ref="G66:G68"/>
    <mergeCell ref="F65:H65"/>
    <mergeCell ref="A43:A44"/>
    <mergeCell ref="B43:B44"/>
    <mergeCell ref="C43:C44"/>
    <mergeCell ref="D43:D44"/>
    <mergeCell ref="E43:E44"/>
    <mergeCell ref="B56:B61"/>
    <mergeCell ref="A82:A83"/>
    <mergeCell ref="B82:B83"/>
    <mergeCell ref="C73:C75"/>
    <mergeCell ref="A64:A65"/>
    <mergeCell ref="A22:A23"/>
    <mergeCell ref="B22:B23"/>
    <mergeCell ref="C22:C23"/>
    <mergeCell ref="D22:D23"/>
    <mergeCell ref="E22:E23"/>
    <mergeCell ref="A47:A49"/>
    <mergeCell ref="B47:B49"/>
    <mergeCell ref="C47:C49"/>
    <mergeCell ref="D47:D49"/>
    <mergeCell ref="E47:E49"/>
    <mergeCell ref="C56:C61"/>
    <mergeCell ref="D56:D61"/>
    <mergeCell ref="F77:H77"/>
    <mergeCell ref="D73:D75"/>
    <mergeCell ref="E73:E75"/>
    <mergeCell ref="F73:F74"/>
    <mergeCell ref="G73:G74"/>
    <mergeCell ref="F75:H75"/>
    <mergeCell ref="C80:C81"/>
    <mergeCell ref="D80:D81"/>
    <mergeCell ref="E80:E81"/>
    <mergeCell ref="F81:H81"/>
    <mergeCell ref="C64:C65"/>
    <mergeCell ref="D64:D65"/>
    <mergeCell ref="E64:E65"/>
    <mergeCell ref="A95:H95"/>
    <mergeCell ref="D66:D69"/>
    <mergeCell ref="E66:E69"/>
    <mergeCell ref="C84:H84"/>
    <mergeCell ref="A80:A81"/>
    <mergeCell ref="A89:H89"/>
    <mergeCell ref="A70:A72"/>
    <mergeCell ref="B70:B72"/>
    <mergeCell ref="C70:C72"/>
    <mergeCell ref="D70:D72"/>
    <mergeCell ref="E70:E72"/>
    <mergeCell ref="F70:F71"/>
    <mergeCell ref="A78:A79"/>
    <mergeCell ref="B78:B79"/>
    <mergeCell ref="B76:B77"/>
    <mergeCell ref="A73:A75"/>
    <mergeCell ref="B73:B75"/>
    <mergeCell ref="B80:B81"/>
    <mergeCell ref="C76:C77"/>
    <mergeCell ref="D76:D77"/>
    <mergeCell ref="E76:E77"/>
    <mergeCell ref="A33:A35"/>
    <mergeCell ref="B33:B35"/>
    <mergeCell ref="C33:C35"/>
    <mergeCell ref="D33:D35"/>
    <mergeCell ref="E33:E35"/>
    <mergeCell ref="F33:F34"/>
    <mergeCell ref="C82:C83"/>
    <mergeCell ref="Y66:Z66"/>
    <mergeCell ref="A45:A46"/>
    <mergeCell ref="B45:B46"/>
    <mergeCell ref="C45:C46"/>
    <mergeCell ref="D45:D46"/>
    <mergeCell ref="E45:E46"/>
    <mergeCell ref="F46:H46"/>
    <mergeCell ref="E54:E55"/>
    <mergeCell ref="D54:D55"/>
    <mergeCell ref="C54:C55"/>
    <mergeCell ref="B54:B55"/>
    <mergeCell ref="A54:A55"/>
    <mergeCell ref="A50:A53"/>
    <mergeCell ref="B50:B53"/>
    <mergeCell ref="C50:C53"/>
    <mergeCell ref="D50:D53"/>
    <mergeCell ref="E50:E53"/>
    <mergeCell ref="C28:C29"/>
    <mergeCell ref="D28:D29"/>
    <mergeCell ref="E28:E29"/>
    <mergeCell ref="F29:H29"/>
    <mergeCell ref="G30:G31"/>
    <mergeCell ref="F30:F31"/>
    <mergeCell ref="F44:H44"/>
    <mergeCell ref="A40:A42"/>
    <mergeCell ref="B40:B42"/>
    <mergeCell ref="C40:C42"/>
    <mergeCell ref="D40:D42"/>
    <mergeCell ref="F42:H42"/>
    <mergeCell ref="G40:G41"/>
    <mergeCell ref="F40:F41"/>
    <mergeCell ref="G33:G34"/>
    <mergeCell ref="F35:H35"/>
    <mergeCell ref="A36:A39"/>
    <mergeCell ref="B36:B39"/>
    <mergeCell ref="C36:C39"/>
    <mergeCell ref="D36:D39"/>
    <mergeCell ref="E36:E39"/>
    <mergeCell ref="F36:F38"/>
    <mergeCell ref="G36:G38"/>
    <mergeCell ref="F39:H39"/>
    <mergeCell ref="A14:A16"/>
    <mergeCell ref="B14:B16"/>
    <mergeCell ref="C14:C16"/>
    <mergeCell ref="D14:D16"/>
    <mergeCell ref="E14:E15"/>
    <mergeCell ref="F14:F15"/>
    <mergeCell ref="A19:A21"/>
    <mergeCell ref="B19:B21"/>
    <mergeCell ref="C19:C21"/>
    <mergeCell ref="D19:D21"/>
    <mergeCell ref="F19:F20"/>
    <mergeCell ref="M5:M7"/>
    <mergeCell ref="N5:P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F55:H55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A99:H99"/>
    <mergeCell ref="Y12:Z12"/>
    <mergeCell ref="Y30:Z32"/>
    <mergeCell ref="Y33:Z34"/>
    <mergeCell ref="Y36:Z38"/>
    <mergeCell ref="Y40:Z40"/>
    <mergeCell ref="Y43:Z44"/>
    <mergeCell ref="Z62:Z64"/>
    <mergeCell ref="G14:G15"/>
    <mergeCell ref="F16:H16"/>
    <mergeCell ref="C24:H24"/>
    <mergeCell ref="C25:X25"/>
    <mergeCell ref="G47:G48"/>
    <mergeCell ref="F49:H49"/>
    <mergeCell ref="Y41:Z41"/>
    <mergeCell ref="Y14:Z15"/>
    <mergeCell ref="Y26:Z27"/>
    <mergeCell ref="Y50:AA51"/>
    <mergeCell ref="G56:G60"/>
    <mergeCell ref="F56:F60"/>
    <mergeCell ref="E58:E60"/>
    <mergeCell ref="E56:E57"/>
    <mergeCell ref="C62:H62"/>
    <mergeCell ref="C63:X63"/>
    <mergeCell ref="B28:B29"/>
    <mergeCell ref="C105:O105"/>
    <mergeCell ref="Y70:AA72"/>
    <mergeCell ref="Y73:AA75"/>
    <mergeCell ref="Y80:Z80"/>
    <mergeCell ref="Y78:Z78"/>
    <mergeCell ref="D82:D83"/>
    <mergeCell ref="E82:E83"/>
    <mergeCell ref="F83:H83"/>
    <mergeCell ref="E78:E79"/>
    <mergeCell ref="A101:H101"/>
    <mergeCell ref="A102:R102"/>
    <mergeCell ref="A91:H91"/>
    <mergeCell ref="A92:H92"/>
    <mergeCell ref="A93:H93"/>
    <mergeCell ref="A94:H94"/>
    <mergeCell ref="A97:H97"/>
    <mergeCell ref="B85:H85"/>
    <mergeCell ref="A86:H86"/>
    <mergeCell ref="A87:H87"/>
    <mergeCell ref="A88:H88"/>
    <mergeCell ref="A96:H96"/>
    <mergeCell ref="A98:H98"/>
    <mergeCell ref="A90:H90"/>
    <mergeCell ref="G19:G20"/>
    <mergeCell ref="A100:H100"/>
    <mergeCell ref="Y19:Z19"/>
    <mergeCell ref="F21:H21"/>
    <mergeCell ref="A17:A18"/>
    <mergeCell ref="B17:B18"/>
    <mergeCell ref="C17:C18"/>
    <mergeCell ref="D17:D18"/>
    <mergeCell ref="E17:E18"/>
    <mergeCell ref="Y17:Z17"/>
    <mergeCell ref="F18:H18"/>
    <mergeCell ref="A26:A27"/>
    <mergeCell ref="B26:B27"/>
    <mergeCell ref="C26:C27"/>
    <mergeCell ref="D26:D27"/>
    <mergeCell ref="E26:E27"/>
    <mergeCell ref="F27:H27"/>
    <mergeCell ref="A30:A32"/>
    <mergeCell ref="B30:B32"/>
    <mergeCell ref="C30:C32"/>
    <mergeCell ref="D30:D32"/>
    <mergeCell ref="E30:E32"/>
    <mergeCell ref="F32:H32"/>
    <mergeCell ref="A28:A29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horizontalDpi="200" verticalDpi="200" r:id="rId1"/>
  <headerFooter>
    <oddHeader>&amp;C&amp;P&amp;R&amp;10 4 programa</oddHeader>
  </headerFooter>
  <rowBreaks count="2" manualBreakCount="2">
    <brk id="27" max="23" man="1"/>
    <brk id="4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Mindaugas Šatkus</cp:lastModifiedBy>
  <cp:lastPrinted>2021-07-22T06:02:43Z</cp:lastPrinted>
  <dcterms:created xsi:type="dcterms:W3CDTF">2014-01-06T07:53:08Z</dcterms:created>
  <dcterms:modified xsi:type="dcterms:W3CDTF">2021-11-15T11:38:16Z</dcterms:modified>
</cp:coreProperties>
</file>